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5" name="ID_CCFD63A06A224B6981254CB4B78ED24D"/>
        <xdr:cNvPicPr>
          <a:picLocks noChangeAspect="1"/>
        </xdr:cNvPicPr>
      </xdr:nvPicPr>
      <xdr:blipFill>
        <a:blip r:embed="rId1"/>
        <a:stretch>
          <a:fillRect/>
        </a:stretch>
      </xdr:blipFill>
      <xdr:spPr>
        <a:xfrm>
          <a:off x="12086590" y="3530600"/>
          <a:ext cx="2443480" cy="3665855"/>
        </a:xfrm>
        <a:prstGeom prst="rect">
          <a:avLst/>
        </a:prstGeom>
      </xdr:spPr>
    </xdr:pic>
  </etc:cellImage>
  <etc:cellImage>
    <xdr:pic>
      <xdr:nvPicPr>
        <xdr:cNvPr id="6" name="ID_24F3A701E66246AC9E8ED96A760A6D92"/>
        <xdr:cNvPicPr>
          <a:picLocks noChangeAspect="1"/>
        </xdr:cNvPicPr>
      </xdr:nvPicPr>
      <xdr:blipFill>
        <a:blip r:embed="rId2"/>
        <a:stretch>
          <a:fillRect/>
        </a:stretch>
      </xdr:blipFill>
      <xdr:spPr>
        <a:xfrm>
          <a:off x="10486390" y="7042150"/>
          <a:ext cx="10287000" cy="13716000"/>
        </a:xfrm>
        <a:prstGeom prst="rect">
          <a:avLst/>
        </a:prstGeom>
        <a:noFill/>
        <a:ln w="9525">
          <a:noFill/>
        </a:ln>
      </xdr:spPr>
    </xdr:pic>
  </etc:cellImage>
  <etc:cellImage>
    <xdr:pic>
      <xdr:nvPicPr>
        <xdr:cNvPr id="7" name="ID_C07663AD7247421C96995579A979EB83"/>
        <xdr:cNvPicPr>
          <a:picLocks noChangeAspect="1"/>
        </xdr:cNvPicPr>
      </xdr:nvPicPr>
      <xdr:blipFill>
        <a:blip r:embed="rId3"/>
        <a:stretch>
          <a:fillRect/>
        </a:stretch>
      </xdr:blipFill>
      <xdr:spPr>
        <a:xfrm>
          <a:off x="10486390" y="7670800"/>
          <a:ext cx="10287000" cy="13716000"/>
        </a:xfrm>
        <a:prstGeom prst="rect">
          <a:avLst/>
        </a:prstGeom>
        <a:noFill/>
        <a:ln w="9525">
          <a:noFill/>
        </a:ln>
      </xdr:spPr>
    </xdr:pic>
  </etc:cellImage>
  <etc:cellImage>
    <xdr:pic>
      <xdr:nvPicPr>
        <xdr:cNvPr id="13" name="ID_E66720B48311438C98A528F98E9C1570"/>
        <xdr:cNvPicPr>
          <a:picLocks noChangeAspect="1"/>
        </xdr:cNvPicPr>
      </xdr:nvPicPr>
      <xdr:blipFill>
        <a:blip r:embed="rId4"/>
        <a:srcRect b="10738"/>
        <a:stretch>
          <a:fillRect/>
        </a:stretch>
      </xdr:blipFill>
      <xdr:spPr>
        <a:xfrm>
          <a:off x="9028430" y="1609725"/>
          <a:ext cx="2567940" cy="3441700"/>
        </a:xfrm>
        <a:prstGeom prst="rect">
          <a:avLst/>
        </a:prstGeom>
      </xdr:spPr>
    </xdr:pic>
  </etc:cellImage>
  <etc:cellImage>
    <xdr:pic>
      <xdr:nvPicPr>
        <xdr:cNvPr id="14" name="ID_40808DBDE7D042E6BEC5278FA290A459"/>
        <xdr:cNvPicPr>
          <a:picLocks noChangeAspect="1"/>
        </xdr:cNvPicPr>
      </xdr:nvPicPr>
      <xdr:blipFill>
        <a:blip r:embed="rId5"/>
        <a:stretch>
          <a:fillRect/>
        </a:stretch>
      </xdr:blipFill>
      <xdr:spPr>
        <a:xfrm>
          <a:off x="10219055" y="1609725"/>
          <a:ext cx="10287000" cy="15430500"/>
        </a:xfrm>
        <a:prstGeom prst="rect">
          <a:avLst/>
        </a:prstGeom>
        <a:noFill/>
        <a:ln w="9525">
          <a:noFill/>
        </a:ln>
      </xdr:spPr>
    </xdr:pic>
  </etc:cellImage>
  <etc:cellImage>
    <xdr:pic>
      <xdr:nvPicPr>
        <xdr:cNvPr id="8" name="ID_3FCAA588815B4BA5B8038F82F94E7B22"/>
        <xdr:cNvPicPr>
          <a:picLocks noChangeAspect="1"/>
        </xdr:cNvPicPr>
      </xdr:nvPicPr>
      <xdr:blipFill>
        <a:blip r:embed="rId6"/>
        <a:stretch>
          <a:fillRect/>
        </a:stretch>
      </xdr:blipFill>
      <xdr:spPr>
        <a:xfrm>
          <a:off x="12086590" y="12753975"/>
          <a:ext cx="10287000" cy="13716000"/>
        </a:xfrm>
        <a:prstGeom prst="rect">
          <a:avLst/>
        </a:prstGeom>
        <a:noFill/>
        <a:ln w="9525">
          <a:noFill/>
        </a:ln>
      </xdr:spPr>
    </xdr:pic>
  </etc:cellImage>
  <etc:cellImage>
    <xdr:pic>
      <xdr:nvPicPr>
        <xdr:cNvPr id="22" name="ID_69A9E949991E44EFA4B69D133304CFA0"/>
        <xdr:cNvPicPr>
          <a:picLocks noChangeAspect="1" noChangeArrowheads="1"/>
        </xdr:cNvPicPr>
      </xdr:nvPicPr>
      <xdr:blipFill>
        <a:blip r:embed="rId7"/>
        <a:stretch>
          <a:fillRect/>
        </a:stretch>
      </xdr:blipFill>
      <xdr:spPr>
        <a:xfrm>
          <a:off x="11139805" y="11352530"/>
          <a:ext cx="1566545" cy="2172970"/>
        </a:xfrm>
        <a:prstGeom prst="rect">
          <a:avLst/>
        </a:prstGeom>
      </xdr:spPr>
    </xdr:pic>
  </etc:cellImage>
  <etc:cellImage>
    <xdr:pic>
      <xdr:nvPicPr>
        <xdr:cNvPr id="23" name="ID_1661D4C4DEEF4B86A8D577138CDEADFA" descr="2"/>
        <xdr:cNvPicPr>
          <a:picLocks noChangeAspect="1"/>
        </xdr:cNvPicPr>
      </xdr:nvPicPr>
      <xdr:blipFill>
        <a:blip r:embed="rId8"/>
        <a:stretch>
          <a:fillRect/>
        </a:stretch>
      </xdr:blipFill>
      <xdr:spPr>
        <a:xfrm>
          <a:off x="9706610" y="10943590"/>
          <a:ext cx="7626350" cy="7556500"/>
        </a:xfrm>
        <a:prstGeom prst="rect">
          <a:avLst/>
        </a:prstGeom>
      </xdr:spPr>
    </xdr:pic>
  </etc:cellImage>
  <etc:cellImage>
    <xdr:pic>
      <xdr:nvPicPr>
        <xdr:cNvPr id="24" name="ID_31A4D38D74C14A4CBEDB5F5B36421EA4" descr="4"/>
        <xdr:cNvPicPr>
          <a:picLocks noChangeAspect="1"/>
        </xdr:cNvPicPr>
      </xdr:nvPicPr>
      <xdr:blipFill>
        <a:blip r:embed="rId9"/>
        <a:stretch>
          <a:fillRect/>
        </a:stretch>
      </xdr:blipFill>
      <xdr:spPr>
        <a:xfrm>
          <a:off x="9796145" y="12254865"/>
          <a:ext cx="5084445" cy="5034915"/>
        </a:xfrm>
        <a:prstGeom prst="rect">
          <a:avLst/>
        </a:prstGeom>
      </xdr:spPr>
    </xdr:pic>
  </etc:cellImage>
  <etc:cellImage>
    <xdr:pic>
      <xdr:nvPicPr>
        <xdr:cNvPr id="26" name="ID_0AF6901CF57546AFBD91BE03F2E7A667" descr="6"/>
        <xdr:cNvPicPr>
          <a:picLocks noChangeAspect="1"/>
        </xdr:cNvPicPr>
      </xdr:nvPicPr>
      <xdr:blipFill>
        <a:blip r:embed="rId10"/>
        <a:stretch>
          <a:fillRect/>
        </a:stretch>
      </xdr:blipFill>
      <xdr:spPr>
        <a:xfrm>
          <a:off x="9617710" y="11343640"/>
          <a:ext cx="4629150" cy="9972040"/>
        </a:xfrm>
        <a:prstGeom prst="rect">
          <a:avLst/>
        </a:prstGeom>
      </xdr:spPr>
    </xdr:pic>
  </etc:cellImage>
  <etc:cellImage>
    <xdr:pic>
      <xdr:nvPicPr>
        <xdr:cNvPr id="28" name="ID_6CFF4B0EA8EC46079BC1A56C1AB0C547" descr="微信图片_20260319134603_446_22"/>
        <xdr:cNvPicPr>
          <a:picLocks noChangeAspect="1"/>
        </xdr:cNvPicPr>
      </xdr:nvPicPr>
      <xdr:blipFill>
        <a:blip r:embed="rId11"/>
        <a:stretch>
          <a:fillRect/>
        </a:stretch>
      </xdr:blipFill>
      <xdr:spPr>
        <a:xfrm>
          <a:off x="11181080" y="13804265"/>
          <a:ext cx="7499985" cy="9896475"/>
        </a:xfrm>
        <a:prstGeom prst="rect">
          <a:avLst/>
        </a:prstGeom>
      </xdr:spPr>
    </xdr:pic>
  </etc:cellImage>
  <etc:cellImage>
    <xdr:pic>
      <xdr:nvPicPr>
        <xdr:cNvPr id="32" name="ID_54E242DBDDDB421FAF3BEAD99457C7FE"/>
        <xdr:cNvPicPr>
          <a:picLocks noChangeAspect="1"/>
        </xdr:cNvPicPr>
      </xdr:nvPicPr>
      <xdr:blipFill>
        <a:blip r:embed="rId12"/>
        <a:stretch>
          <a:fillRect/>
        </a:stretch>
      </xdr:blipFill>
      <xdr:spPr>
        <a:xfrm>
          <a:off x="5751195" y="5308600"/>
          <a:ext cx="12182475" cy="16249650"/>
        </a:xfrm>
        <a:prstGeom prst="rect">
          <a:avLst/>
        </a:prstGeom>
        <a:noFill/>
        <a:ln w="9525">
          <a:noFill/>
        </a:ln>
      </xdr:spPr>
    </xdr:pic>
  </etc:cellImage>
  <etc:cellImage>
    <xdr:pic>
      <xdr:nvPicPr>
        <xdr:cNvPr id="35" name="ID_D0D7A6D5CD7D41AB84F03BF44328EE7F" descr="5"/>
        <xdr:cNvPicPr>
          <a:picLocks noChangeAspect="1"/>
        </xdr:cNvPicPr>
      </xdr:nvPicPr>
      <xdr:blipFill>
        <a:blip r:embed="rId13"/>
        <a:srcRect t="27773" b="27734"/>
        <a:stretch>
          <a:fillRect/>
        </a:stretch>
      </xdr:blipFill>
      <xdr:spPr>
        <a:xfrm>
          <a:off x="13093065" y="15445105"/>
          <a:ext cx="1131570" cy="1085850"/>
        </a:xfrm>
        <a:prstGeom prst="rect">
          <a:avLst/>
        </a:prstGeom>
      </xdr:spPr>
    </xdr:pic>
  </etc:cellImage>
  <etc:cellImage>
    <xdr:pic>
      <xdr:nvPicPr>
        <xdr:cNvPr id="36" name="ID_6B538B057D034FB29770C03CA3E35953"/>
        <xdr:cNvPicPr>
          <a:picLocks noChangeAspect="1"/>
        </xdr:cNvPicPr>
      </xdr:nvPicPr>
      <xdr:blipFill>
        <a:blip r:embed="rId14"/>
        <a:stretch>
          <a:fillRect/>
        </a:stretch>
      </xdr:blipFill>
      <xdr:spPr>
        <a:xfrm>
          <a:off x="13747750" y="13744575"/>
          <a:ext cx="10287000" cy="13763625"/>
        </a:xfrm>
        <a:prstGeom prst="rect">
          <a:avLst/>
        </a:prstGeom>
        <a:noFill/>
        <a:ln w="9525">
          <a:noFill/>
        </a:ln>
      </xdr:spPr>
    </xdr:pic>
  </etc:cellImage>
  <etc:cellImage>
    <xdr:pic>
      <xdr:nvPicPr>
        <xdr:cNvPr id="38" name="ID_D3832064B59C40D3A26EC4D3B95C2576"/>
        <xdr:cNvPicPr>
          <a:picLocks noChangeAspect="1"/>
        </xdr:cNvPicPr>
      </xdr:nvPicPr>
      <xdr:blipFill>
        <a:blip r:embed="rId15"/>
        <a:stretch>
          <a:fillRect/>
        </a:stretch>
      </xdr:blipFill>
      <xdr:spPr>
        <a:xfrm>
          <a:off x="13747750" y="25268555"/>
          <a:ext cx="10287000" cy="13716000"/>
        </a:xfrm>
        <a:prstGeom prst="rect">
          <a:avLst/>
        </a:prstGeom>
        <a:noFill/>
        <a:ln w="9525">
          <a:noFill/>
        </a:ln>
      </xdr:spPr>
    </xdr:pic>
  </etc:cellImage>
  <etc:cellImage>
    <xdr:pic>
      <xdr:nvPicPr>
        <xdr:cNvPr id="39" name="ID_FCC86998D51D47629FC6FD372C954C4C"/>
        <xdr:cNvPicPr>
          <a:picLocks noChangeAspect="1"/>
        </xdr:cNvPicPr>
      </xdr:nvPicPr>
      <xdr:blipFill>
        <a:blip r:embed="rId16"/>
        <a:srcRect l="31278" t="7759" r="13706" b="7902"/>
        <a:stretch>
          <a:fillRect/>
        </a:stretch>
      </xdr:blipFill>
      <xdr:spPr>
        <a:xfrm rot="16200000">
          <a:off x="13098145" y="27675840"/>
          <a:ext cx="1094740" cy="2236470"/>
        </a:xfrm>
        <a:prstGeom prst="rect">
          <a:avLst/>
        </a:prstGeom>
        <a:noFill/>
        <a:ln w="9525">
          <a:noFill/>
        </a:ln>
      </xdr:spPr>
    </xdr:pic>
  </etc:cellImage>
  <etc:cellImage>
    <xdr:pic>
      <xdr:nvPicPr>
        <xdr:cNvPr id="2" name="ID_D0123BC2C6E24139927C253C283B652B"/>
        <xdr:cNvPicPr>
          <a:picLocks noChangeAspect="1"/>
        </xdr:cNvPicPr>
      </xdr:nvPicPr>
      <xdr:blipFill>
        <a:blip r:embed="rId17"/>
        <a:stretch>
          <a:fillRect/>
        </a:stretch>
      </xdr:blipFill>
      <xdr:spPr>
        <a:xfrm>
          <a:off x="11459845" y="17092295"/>
          <a:ext cx="878205" cy="1225550"/>
        </a:xfrm>
        <a:prstGeom prst="rect">
          <a:avLst/>
        </a:prstGeom>
        <a:noFill/>
        <a:ln w="9525">
          <a:noFill/>
        </a:ln>
      </xdr:spPr>
    </xdr:pic>
  </etc:cellImage>
  <etc:cellImage>
    <xdr:pic>
      <xdr:nvPicPr>
        <xdr:cNvPr id="3" name="ID_938703BAA4D04934A8228E973E0A74F2"/>
        <xdr:cNvPicPr>
          <a:picLocks noChangeAspect="1"/>
        </xdr:cNvPicPr>
      </xdr:nvPicPr>
      <xdr:blipFill>
        <a:blip r:embed="rId18"/>
        <a:stretch>
          <a:fillRect/>
        </a:stretch>
      </xdr:blipFill>
      <xdr:spPr>
        <a:xfrm>
          <a:off x="11508740" y="18913475"/>
          <a:ext cx="1009650" cy="1261745"/>
        </a:xfrm>
        <a:prstGeom prst="rect">
          <a:avLst/>
        </a:prstGeom>
        <a:noFill/>
        <a:ln w="9525">
          <a:noFill/>
        </a:ln>
      </xdr:spPr>
    </xdr:pic>
  </etc:cellImage>
  <etc:cellImage>
    <xdr:pic>
      <xdr:nvPicPr>
        <xdr:cNvPr id="4" name="ID_DC100DD947CF4D3A87B8E205289D0702"/>
        <xdr:cNvPicPr>
          <a:picLocks noChangeAspect="1"/>
        </xdr:cNvPicPr>
      </xdr:nvPicPr>
      <xdr:blipFill>
        <a:blip r:embed="rId19"/>
        <a:stretch>
          <a:fillRect/>
        </a:stretch>
      </xdr:blipFill>
      <xdr:spPr>
        <a:xfrm>
          <a:off x="11682730" y="14760575"/>
          <a:ext cx="888365" cy="1283970"/>
        </a:xfrm>
        <a:prstGeom prst="rect">
          <a:avLst/>
        </a:prstGeom>
        <a:noFill/>
        <a:ln w="9525">
          <a:noFill/>
        </a:ln>
      </xdr:spPr>
    </xdr:pic>
  </etc:cellImage>
  <etc:cellImage>
    <xdr:pic>
      <xdr:nvPicPr>
        <xdr:cNvPr id="9" name="ID_6F66B3097AD34D839A4A959D0C633A95"/>
        <xdr:cNvPicPr>
          <a:picLocks noChangeAspect="1"/>
        </xdr:cNvPicPr>
      </xdr:nvPicPr>
      <xdr:blipFill>
        <a:blip r:embed="rId20"/>
        <a:stretch>
          <a:fillRect/>
        </a:stretch>
      </xdr:blipFill>
      <xdr:spPr>
        <a:xfrm>
          <a:off x="11459845" y="16381730"/>
          <a:ext cx="530225" cy="760730"/>
        </a:xfrm>
        <a:prstGeom prst="rect">
          <a:avLst/>
        </a:prstGeom>
        <a:noFill/>
        <a:ln w="9525">
          <a:noFill/>
        </a:ln>
      </xdr:spPr>
    </xdr:pic>
  </etc:cellImage>
  <etc:cellImage>
    <xdr:pic>
      <xdr:nvPicPr>
        <xdr:cNvPr id="10" name="ID_1951FF6918C849279B70AB59B932B7DE"/>
        <xdr:cNvPicPr>
          <a:picLocks noChangeAspect="1"/>
        </xdr:cNvPicPr>
      </xdr:nvPicPr>
      <xdr:blipFill>
        <a:blip r:embed="rId21"/>
        <a:stretch>
          <a:fillRect/>
        </a:stretch>
      </xdr:blipFill>
      <xdr:spPr>
        <a:xfrm>
          <a:off x="13710285" y="7273925"/>
          <a:ext cx="10287000" cy="13716000"/>
        </a:xfrm>
        <a:prstGeom prst="rect">
          <a:avLst/>
        </a:prstGeom>
        <a:noFill/>
        <a:ln w="9525">
          <a:noFill/>
        </a:ln>
      </xdr:spPr>
    </xdr:pic>
  </etc:cellImage>
  <etc:cellImage>
    <xdr:pic>
      <xdr:nvPicPr>
        <xdr:cNvPr id="11" name="ID_38CAD89CA2564B4A97AFDC5E2A162816"/>
        <xdr:cNvPicPr>
          <a:picLocks noChangeAspect="1"/>
        </xdr:cNvPicPr>
      </xdr:nvPicPr>
      <xdr:blipFill>
        <a:blip r:embed="rId22"/>
        <a:stretch>
          <a:fillRect/>
        </a:stretch>
      </xdr:blipFill>
      <xdr:spPr>
        <a:xfrm>
          <a:off x="13710285" y="8817610"/>
          <a:ext cx="10287000" cy="13716000"/>
        </a:xfrm>
        <a:prstGeom prst="rect">
          <a:avLst/>
        </a:prstGeom>
        <a:noFill/>
        <a:ln w="9525">
          <a:noFill/>
        </a:ln>
      </xdr:spPr>
    </xdr:pic>
  </etc:cellImage>
  <etc:cellImage>
    <xdr:pic>
      <xdr:nvPicPr>
        <xdr:cNvPr id="12" name="ID_6FE5C97673E044A2A209BD281C6272D3"/>
        <xdr:cNvPicPr>
          <a:picLocks noChangeAspect="1"/>
        </xdr:cNvPicPr>
      </xdr:nvPicPr>
      <xdr:blipFill>
        <a:blip r:embed="rId23"/>
        <a:stretch>
          <a:fillRect/>
        </a:stretch>
      </xdr:blipFill>
      <xdr:spPr>
        <a:xfrm>
          <a:off x="13710285" y="23386415"/>
          <a:ext cx="4495800" cy="3676650"/>
        </a:xfrm>
        <a:prstGeom prst="rect">
          <a:avLst/>
        </a:prstGeom>
        <a:noFill/>
        <a:ln w="9525">
          <a:noFill/>
        </a:ln>
      </xdr:spPr>
    </xdr:pic>
  </etc:cellImage>
  <etc:cellImage>
    <xdr:pic>
      <xdr:nvPicPr>
        <xdr:cNvPr id="15" name="ID_B000CCD5C69D4BD7B83D3CC261A5EB8C"/>
        <xdr:cNvPicPr>
          <a:picLocks noChangeAspect="1"/>
        </xdr:cNvPicPr>
      </xdr:nvPicPr>
      <xdr:blipFill>
        <a:blip r:embed="rId24"/>
        <a:stretch>
          <a:fillRect/>
        </a:stretch>
      </xdr:blipFill>
      <xdr:spPr>
        <a:xfrm>
          <a:off x="13710285" y="24275415"/>
          <a:ext cx="2562225" cy="3456940"/>
        </a:xfrm>
        <a:prstGeom prst="rect">
          <a:avLst/>
        </a:prstGeom>
      </xdr:spPr>
    </xdr:pic>
  </etc:cellImage>
  <etc:cellImage>
    <xdr:pic>
      <xdr:nvPicPr>
        <xdr:cNvPr id="17" name="ID_0B76C7377A1F4EB5BFE04F14342692A9"/>
        <xdr:cNvPicPr>
          <a:picLocks noChangeAspect="1"/>
        </xdr:cNvPicPr>
      </xdr:nvPicPr>
      <xdr:blipFill>
        <a:blip r:embed="rId25"/>
        <a:stretch>
          <a:fillRect/>
        </a:stretch>
      </xdr:blipFill>
      <xdr:spPr>
        <a:xfrm>
          <a:off x="14219555" y="40537130"/>
          <a:ext cx="5715000" cy="8382000"/>
        </a:xfrm>
        <a:prstGeom prst="rect">
          <a:avLst/>
        </a:prstGeom>
        <a:noFill/>
        <a:ln w="9525">
          <a:noFill/>
        </a:ln>
      </xdr:spPr>
    </xdr:pic>
  </etc:cellImage>
</etc:cellImages>
</file>

<file path=xl/sharedStrings.xml><?xml version="1.0" encoding="utf-8"?>
<sst xmlns="http://schemas.openxmlformats.org/spreadsheetml/2006/main" count="207" uniqueCount="142">
  <si>
    <t>“来合肥 放春假”磨滩主题活动物料清单</t>
  </si>
  <si>
    <t>序号</t>
  </si>
  <si>
    <t>类别</t>
  </si>
  <si>
    <t>名称</t>
  </si>
  <si>
    <t>描述</t>
  </si>
  <si>
    <t>单位</t>
  </si>
  <si>
    <t>数量</t>
  </si>
  <si>
    <t>天数</t>
  </si>
  <si>
    <t>单价</t>
  </si>
  <si>
    <t>总价</t>
  </si>
  <si>
    <t>备注</t>
  </si>
  <si>
    <t>示意图</t>
  </si>
  <si>
    <t>活动氛围</t>
  </si>
  <si>
    <t>道旗画面</t>
  </si>
  <si>
    <t>5m注水道旗画面（1*3m*120个）</t>
  </si>
  <si>
    <t>平方</t>
  </si>
  <si>
    <t>仅画面</t>
  </si>
  <si>
    <t>宣传桁架</t>
  </si>
  <si>
    <t>桁架主体结构含支撑（3m*5m*6个）</t>
  </si>
  <si>
    <t>米</t>
  </si>
  <si>
    <t>实际使用6天</t>
  </si>
  <si>
    <t>桁架黑底喷绘画面（3.2m*5.5m*6个）</t>
  </si>
  <si>
    <t>宣传条幅</t>
  </si>
  <si>
    <t>喷绘画面（250cm*60cm*100个）
需打孔穿绳</t>
  </si>
  <si>
    <t>水牌</t>
  </si>
  <si>
    <t>KT板画面（60*90cm*10个）</t>
  </si>
  <si>
    <t>春日漫游护照</t>
  </si>
  <si>
    <t>集章卡</t>
  </si>
  <si>
    <t>200g白卡纸
双面彩印三折页（高21cm总长30cm）</t>
  </si>
  <si>
    <t>张</t>
  </si>
  <si>
    <t>印刷</t>
  </si>
  <si>
    <t>银票</t>
  </si>
  <si>
    <t>157克铜版纸（12*18cm）
双面打印
编号打码压点线</t>
  </si>
  <si>
    <t>春日花艺特展</t>
  </si>
  <si>
    <t>特展</t>
  </si>
  <si>
    <t>花艺类特展摊位招募（展出6天）</t>
  </si>
  <si>
    <t>项</t>
  </si>
  <si>
    <t>固定价格，无需重新报价，含6%服务费</t>
  </si>
  <si>
    <t>花艺展示</t>
  </si>
  <si>
    <t>花艺师</t>
  </si>
  <si>
    <t>人</t>
  </si>
  <si>
    <t>现场制作花束，半天</t>
  </si>
  <si>
    <t>玫瑰/雏菊/桔梗/紫罗兰等花材（含包装）
一束花不少于5种花材</t>
  </si>
  <si>
    <t>束</t>
  </si>
  <si>
    <t>快闪店包装</t>
  </si>
  <si>
    <t>5MM PVC（2m*2m*8）</t>
  </si>
  <si>
    <t>需设计</t>
  </si>
  <si>
    <t>伴手礼</t>
  </si>
  <si>
    <t>单只郁金香花束（含包装）</t>
  </si>
  <si>
    <t>只</t>
  </si>
  <si>
    <t>氛围装置</t>
  </si>
  <si>
    <t>铁艺+pu皮质彩绘+转印花
（高2m*2个；高1.2m*2个；高1m*2个）</t>
  </si>
  <si>
    <t>套</t>
  </si>
  <si>
    <t>亲子村超大赛</t>
  </si>
  <si>
    <t>kt板画面（60*90cm*10个）</t>
  </si>
  <si>
    <t>比赛主入口</t>
  </si>
  <si>
    <t>8MM PVC（高4m*2m*2个）</t>
  </si>
  <si>
    <t>支撑桁架（高4m*宽2m*2）</t>
  </si>
  <si>
    <t>比赛入场卡</t>
  </si>
  <si>
    <t>300g哑粉纸（12*8cm；双面彩印）</t>
  </si>
  <si>
    <t>官方摊位包装</t>
  </si>
  <si>
    <t>长条桌KT板画面
（长260cm（180+40+40）*高75cm*2个）</t>
  </si>
  <si>
    <t>大型台球竞技赛</t>
  </si>
  <si>
    <t>充气台球桌5*7m</t>
  </si>
  <si>
    <t>16粒台球</t>
  </si>
  <si>
    <t>2.4*4m桁架+黑底喷绘</t>
  </si>
  <si>
    <t>大手搬运竞速赛</t>
  </si>
  <si>
    <t>10色A4专业飞机折纸</t>
  </si>
  <si>
    <t>5MM PVC uv（1.2*2.4m）</t>
  </si>
  <si>
    <t>铁艺支撑</t>
  </si>
  <si>
    <t>个</t>
  </si>
  <si>
    <t>大型纸飞机竞赛</t>
  </si>
  <si>
    <t>pu发泡道具手</t>
  </si>
  <si>
    <t>网球/乒乓球各1组（1组6个）</t>
  </si>
  <si>
    <t>起/终点布置
条桌及氛围画面包装</t>
  </si>
  <si>
    <t>计时捞鱼互动赛</t>
  </si>
  <si>
    <t>金鱼</t>
  </si>
  <si>
    <t>条</t>
  </si>
  <si>
    <t>捞鱼杆50个（中号）</t>
  </si>
  <si>
    <t>采购</t>
  </si>
  <si>
    <t>https://mobile.yangkeduo.com/goods.html?ps=9AscBEZBaD</t>
  </si>
  <si>
    <t>桶10个（500ml）</t>
  </si>
  <si>
    <t>https://mobile.yangkeduo.com/goods2.html?ps=rkgzRCRPa0</t>
  </si>
  <si>
    <t>2*2米橡胶池</t>
  </si>
  <si>
    <t>https://mobile.yangkeduo.com/goods2.html?ps=d60DjlzcXT</t>
  </si>
  <si>
    <t>装鱼塑料袋1000份（15*22cm）</t>
  </si>
  <si>
    <t>份</t>
  </si>
  <si>
    <t>【白色塑料袋批发价食品级包装袋透明方便袋子手提大号背心袋打包袋】复制￥854Xy2830toah￥，打开【手机阿里】或【支付宝-点首页进行搜索】查看：https://qr.1688.com/s/5jFkFHmA CZ8325</t>
  </si>
  <si>
    <t>三环套鸭趣味赛</t>
  </si>
  <si>
    <t>电动鹅玩具</t>
  </si>
  <si>
    <t>https://mobile.yangkeduo.com/goods1.html?ps=yNSuSEBd7F</t>
  </si>
  <si>
    <t>活动地垫（1.5m*2m）</t>
  </si>
  <si>
    <t>https://mobile.yangkeduo.com/goods2.html?ps=M6TzxRsZN9</t>
  </si>
  <si>
    <t>三人拔河体力赛</t>
  </si>
  <si>
    <t>十米拔河绳（含口哨小旗分界线）</t>
  </si>
  <si>
    <t>根</t>
  </si>
  <si>
    <t>https://mobile.yangkeduo.com/goods1.html?ps=HXCbDqhFFz</t>
  </si>
  <si>
    <t>半圆形平衡球</t>
  </si>
  <si>
    <t>防摔泡沫垫（6m*2.4m）</t>
  </si>
  <si>
    <t>安全提示牌
铝合金支架+户外KT板画面</t>
  </si>
  <si>
    <t>赛场围挡</t>
  </si>
  <si>
    <t>蓝色锥桶（直径30cm）</t>
  </si>
  <si>
    <t>PVC 路锥连接杆</t>
  </si>
  <si>
    <t>领奖台</t>
  </si>
  <si>
    <t>木质冠军领奖台（60-40-20cm）</t>
  </si>
  <si>
    <t>奖状</t>
  </si>
  <si>
    <t>A4烫金加厚</t>
  </si>
  <si>
    <t>奖品</t>
  </si>
  <si>
    <t>DIY盆栽种植盲盒</t>
  </si>
  <si>
    <t>【淘宝】7天无理由退货 https://e.tb.cn/h.i59cCQtj1aMfuF7?tk=Z9dBUBAPFZt CZ028 「种植植物盲盒小盆栽种子DIY微景观儿童奖励小礼物生日伴手礼毕业」
点击链接直接打开 或者 淘宝搜索直接打开</t>
  </si>
  <si>
    <t>风车泡泡机（含电池泡泡液）</t>
  </si>
  <si>
    <t>【淘宝】大促价保 https://e.tb.cn/h.iTq88fWGxVXg2CX?tk=DykBUBA4QPL tG-#22&gt;lD 「大风车泡泡机全自动吹泡泡炫彩灯光旋转风车少女礼物可爱儿童玩具」
点击链接直接打开 或者 淘宝搜索直接打开</t>
  </si>
  <si>
    <t>春游露营毯（100*140cm）</t>
  </si>
  <si>
    <t>【淘宝】7天无理由退货 https://e.tb.cn/h.i5QtBEf1odPTjfe?tk=slZBUBA3Vqn CA381 「春游野餐布便携野餐垫沙滩垫防水防沙海边加厚公园草地户外露营」
点击链接直接打开 或者 淘宝搜索直接打开</t>
  </si>
  <si>
    <t>文具收纳袋</t>
  </si>
  <si>
    <t>【淘宝】https://e.tb.cn/h.ig0VunuWlFbfyta?tk=1e4gUBAix0M HU293 「趣味搞怪大嘴青蛙毛绒笔袋ins丑萌可爱大容量文具袋女生奇怪收纳」
点击链接直接打开 或者 淘宝搜索直接打开</t>
  </si>
  <si>
    <t>拓春手工课堂</t>
  </si>
  <si>
    <t>课堂背景</t>
  </si>
  <si>
    <t>木制框架（2m*2m）+布幔背景+布艺文字</t>
  </si>
  <si>
    <t>手工作品</t>
  </si>
  <si>
    <t>空白涂鸦风筝（100*50cm）
含颜料笔盘+风筝线</t>
  </si>
  <si>
    <t>麦秆草帽（直径36cm）</t>
  </si>
  <si>
    <t>24色丙烯马克彩笔</t>
  </si>
  <si>
    <t>盒</t>
  </si>
  <si>
    <t>异形KT板画面（2m*2m）</t>
  </si>
  <si>
    <t>其他</t>
  </si>
  <si>
    <t>兼职</t>
  </si>
  <si>
    <t>现场兼职人员</t>
  </si>
  <si>
    <t>半天</t>
  </si>
  <si>
    <t>摄影摄像</t>
  </si>
  <si>
    <t>照片精修+30秒视频剪辑</t>
  </si>
  <si>
    <t>运输/安装/拆除</t>
  </si>
  <si>
    <t>物料安装及拆除</t>
  </si>
  <si>
    <t>工</t>
  </si>
  <si>
    <t>物料运输</t>
  </si>
  <si>
    <t>趟</t>
  </si>
  <si>
    <t>备用金</t>
  </si>
  <si>
    <t>固定价格，无需重新报价，据实结算</t>
  </si>
  <si>
    <t>合计：</t>
  </si>
  <si>
    <t>税率：</t>
  </si>
  <si>
    <t>总计：</t>
  </si>
  <si>
    <t>含税价不超过24.5万</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</si>
</sst>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_);[Red]\(&quot;￥&quot;#,##0\)"/>
    <numFmt numFmtId="177" formatCode="0.00_ "/>
    <numFmt numFmtId="178" formatCode="0.00_);\(0.00\)"/>
  </numFmts>
  <fonts count="30">
    <font>
      <sz val="11"/>
      <color theme="1"/>
      <name val="宋体"/>
      <charset val="134"/>
      <scheme val="minor"/>
    </font>
    <font>
      <sz val="11"/>
      <name val="微软雅黑"/>
      <charset val="134"/>
    </font>
    <font>
      <b/>
      <sz val="20"/>
      <name val="微软雅黑"/>
      <charset val="134"/>
    </font>
    <font>
      <b/>
      <sz val="11"/>
      <color theme="1"/>
      <name val="微软雅黑"/>
      <charset val="134"/>
    </font>
    <font>
      <b/>
      <sz val="11"/>
      <color indexed="8"/>
      <name val="微软雅黑"/>
      <charset val="134"/>
    </font>
    <font>
      <sz val="11"/>
      <color theme="1"/>
      <name val="微软雅黑"/>
      <charset val="134"/>
    </font>
    <font>
      <sz val="12"/>
      <color theme="1"/>
      <name val="微软雅黑"/>
      <charset val="134"/>
    </font>
    <font>
      <sz val="11"/>
      <color indexed="8"/>
      <name val="微软雅黑"/>
      <charset val="134"/>
    </font>
    <font>
      <u/>
      <sz val="11"/>
      <name val="微软雅黑"/>
      <charset val="0"/>
    </font>
    <font>
      <sz val="11"/>
      <color rgb="FF000000"/>
      <name val="微软雅黑"/>
      <charset val="134"/>
    </font>
    <font>
      <sz val="11"/>
      <color rgb="FFFF000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4" borderId="11" applyNumberFormat="0" applyAlignment="0" applyProtection="0">
      <alignment vertical="center"/>
    </xf>
    <xf numFmtId="0" fontId="20" fillId="5" borderId="12" applyNumberFormat="0" applyAlignment="0" applyProtection="0">
      <alignment vertical="center"/>
    </xf>
    <xf numFmtId="0" fontId="21" fillId="5" borderId="11" applyNumberFormat="0" applyAlignment="0" applyProtection="0">
      <alignment vertical="center"/>
    </xf>
    <xf numFmtId="0" fontId="22" fillId="6"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cellStyleXfs>
  <cellXfs count="53">
    <xf numFmtId="0" fontId="0" fillId="0" borderId="0" xfId="0">
      <alignment vertical="center"/>
    </xf>
    <xf numFmtId="0" fontId="0" fillId="0" borderId="1"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NumberFormat="1" applyFont="1" applyFill="1" applyAlignment="1">
      <alignment horizontal="center" vertical="center"/>
    </xf>
    <xf numFmtId="0" fontId="0" fillId="0" borderId="0" xfId="0" applyFont="1" applyFill="1" applyAlignment="1">
      <alignment horizontal="center" vertical="center" wrapText="1"/>
    </xf>
    <xf numFmtId="0" fontId="1" fillId="0" borderId="0" xfId="0" applyFont="1" applyBorder="1" applyAlignment="1">
      <alignment vertical="center" wrapText="1"/>
    </xf>
    <xf numFmtId="0" fontId="2" fillId="0" borderId="1" xfId="0" applyFont="1" applyFill="1" applyBorder="1" applyAlignment="1">
      <alignment horizontal="center" vertical="center"/>
    </xf>
    <xf numFmtId="0"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3" fillId="0" borderId="1" xfId="0" applyFont="1" applyFill="1" applyBorder="1" applyAlignment="1">
      <alignment horizontal="center" vertical="center"/>
    </xf>
    <xf numFmtId="0" fontId="4" fillId="0" borderId="1" xfId="0" applyNumberFormat="1" applyFont="1" applyFill="1" applyBorder="1" applyAlignment="1" applyProtection="1">
      <alignment horizontal="center" vertical="center" wrapText="1"/>
      <protection locked="0"/>
    </xf>
    <xf numFmtId="176" fontId="4" fillId="0" borderId="1" xfId="0" applyNumberFormat="1" applyFont="1" applyFill="1" applyBorder="1" applyAlignment="1" applyProtection="1">
      <alignment horizontal="center" vertical="center" wrapText="1"/>
      <protection locked="0"/>
    </xf>
    <xf numFmtId="177" fontId="4"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178" fontId="5" fillId="0" borderId="1" xfId="0" applyNumberFormat="1"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xf>
    <xf numFmtId="0" fontId="5" fillId="0" borderId="1" xfId="0"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1" fillId="0" borderId="5" xfId="0" applyFont="1" applyFill="1" applyBorder="1" applyAlignment="1">
      <alignment horizontal="center" vertical="center" wrapText="1"/>
    </xf>
    <xf numFmtId="177" fontId="6" fillId="2" borderId="1" xfId="0" applyNumberFormat="1" applyFont="1" applyFill="1" applyBorder="1" applyAlignment="1">
      <alignment horizontal="center" vertical="center"/>
    </xf>
    <xf numFmtId="0" fontId="5" fillId="0" borderId="1" xfId="0" applyFont="1" applyFill="1" applyBorder="1" applyAlignment="1" applyProtection="1">
      <alignment horizontal="center" vertical="center" wrapText="1"/>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xf numFmtId="0" fontId="7" fillId="0" borderId="1" xfId="0" applyFont="1" applyFill="1" applyBorder="1" applyAlignment="1" applyProtection="1">
      <alignment horizontal="center" vertical="center"/>
    </xf>
    <xf numFmtId="0" fontId="5" fillId="0" borderId="1" xfId="0" applyNumberFormat="1" applyFont="1" applyFill="1" applyBorder="1" applyAlignment="1">
      <alignment horizontal="center" vertical="center"/>
    </xf>
    <xf numFmtId="0" fontId="5" fillId="0" borderId="5" xfId="0" applyFont="1" applyFill="1" applyBorder="1" applyAlignment="1">
      <alignment horizontal="center" vertical="center"/>
    </xf>
    <xf numFmtId="0" fontId="5" fillId="0" borderId="1" xfId="0" applyNumberFormat="1" applyFont="1" applyFill="1" applyBorder="1" applyAlignment="1" applyProtection="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7" fillId="0" borderId="5" xfId="0" applyFont="1" applyFill="1" applyBorder="1" applyAlignment="1" applyProtection="1">
      <alignment horizontal="center" vertical="center"/>
    </xf>
    <xf numFmtId="0" fontId="5" fillId="0" borderId="5" xfId="0" applyNumberFormat="1" applyFont="1" applyFill="1" applyBorder="1" applyAlignment="1">
      <alignment horizontal="center" vertical="center"/>
    </xf>
    <xf numFmtId="178" fontId="5" fillId="0" borderId="5" xfId="0" applyNumberFormat="1" applyFont="1" applyFill="1" applyBorder="1" applyAlignment="1">
      <alignment horizontal="center" vertical="center"/>
    </xf>
    <xf numFmtId="178" fontId="5" fillId="0" borderId="5"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0" fillId="0" borderId="1" xfId="0" applyFont="1" applyFill="1" applyBorder="1" applyAlignment="1">
      <alignment horizontal="center" vertical="center" wrapText="1"/>
    </xf>
    <xf numFmtId="0" fontId="8" fillId="0" borderId="0" xfId="6" applyFont="1" applyBorder="1" applyAlignment="1">
      <alignment vertical="center" wrapText="1"/>
    </xf>
    <xf numFmtId="0" fontId="5" fillId="0" borderId="1" xfId="0" applyFont="1" applyFill="1" applyBorder="1" applyAlignment="1">
      <alignment vertical="center"/>
    </xf>
    <xf numFmtId="0" fontId="5" fillId="0" borderId="4" xfId="0" applyFont="1" applyFill="1" applyBorder="1" applyAlignment="1">
      <alignment horizontal="center" vertical="center" wrapText="1"/>
    </xf>
    <xf numFmtId="0" fontId="5" fillId="0" borderId="6" xfId="0" applyFont="1" applyFill="1" applyBorder="1" applyAlignment="1">
      <alignment horizontal="center" vertical="center"/>
    </xf>
    <xf numFmtId="0" fontId="5" fillId="0" borderId="6"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5" fillId="0" borderId="2" xfId="0" applyFont="1" applyFill="1" applyBorder="1" applyAlignment="1">
      <alignment horizontal="right" vertical="center"/>
    </xf>
    <xf numFmtId="0" fontId="5" fillId="0" borderId="7" xfId="0" applyFont="1" applyFill="1" applyBorder="1" applyAlignment="1">
      <alignment horizontal="right" vertical="center"/>
    </xf>
    <xf numFmtId="0" fontId="5" fillId="0" borderId="7" xfId="0" applyNumberFormat="1" applyFont="1" applyFill="1" applyBorder="1" applyAlignment="1">
      <alignment horizontal="right" vertical="center"/>
    </xf>
    <xf numFmtId="0" fontId="5" fillId="0" borderId="6" xfId="0" applyFont="1" applyFill="1" applyBorder="1" applyAlignment="1">
      <alignment horizontal="right" vertical="center"/>
    </xf>
    <xf numFmtId="178" fontId="5" fillId="0" borderId="1" xfId="0" applyNumberFormat="1" applyFont="1" applyFill="1" applyBorder="1" applyAlignment="1">
      <alignment horizontal="center" vertical="center"/>
    </xf>
    <xf numFmtId="177" fontId="5" fillId="0" borderId="1" xfId="0" applyNumberFormat="1" applyFont="1" applyFill="1" applyBorder="1" applyAlignment="1">
      <alignment horizontal="center" vertical="center"/>
    </xf>
    <xf numFmtId="0" fontId="10"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color rgb="00FF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jpeg"/><Relationship Id="rId12" Type="http://schemas.openxmlformats.org/officeDocument/2006/relationships/image" Target="media/image12.pn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png"/></Relationships>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5" Type="http://schemas.openxmlformats.org/officeDocument/2006/relationships/hyperlink" Target="https://mobile.yangkeduo.com/goods.html?ps=9AscBEZBaD" TargetMode="External"/><Relationship Id="rId4" Type="http://schemas.openxmlformats.org/officeDocument/2006/relationships/hyperlink" Target="https://mobile.yangkeduo.com/goods1.html?ps=HXCbDqhFFz" TargetMode="External"/><Relationship Id="rId3" Type="http://schemas.openxmlformats.org/officeDocument/2006/relationships/hyperlink" Target="https://mobile.yangkeduo.com/goods2.html?ps=M6TzxRsZN9" TargetMode="External"/><Relationship Id="rId2" Type="http://schemas.openxmlformats.org/officeDocument/2006/relationships/hyperlink" Target="https://mobile.yangkeduo.com/goods1.html?ps=yNSuSEBd7F" TargetMode="External"/><Relationship Id="rId1" Type="http://schemas.openxmlformats.org/officeDocument/2006/relationships/hyperlink" Target="https://mobile.yangkeduo.com/goods2.html?ps=d60DjlzcX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C61"/>
  <sheetViews>
    <sheetView tabSelected="1" zoomScale="85" zoomScaleNormal="85" workbookViewId="0">
      <pane ySplit="2" topLeftCell="A48" activePane="bottomLeft" state="frozen"/>
      <selection/>
      <selection pane="bottomLeft" activeCell="J53" sqref="J53:J59"/>
    </sheetView>
  </sheetViews>
  <sheetFormatPr defaultColWidth="15.625" defaultRowHeight="36" customHeight="1"/>
  <cols>
    <col min="1" max="1" width="6.175" style="2" customWidth="1"/>
    <col min="2" max="2" width="17.4916666666667" style="2" customWidth="1"/>
    <col min="3" max="3" width="19.975" style="2" customWidth="1"/>
    <col min="4" max="4" width="48.25" style="2" customWidth="1"/>
    <col min="5" max="5" width="10.2916666666667" style="2" customWidth="1"/>
    <col min="6" max="6" width="12.625" style="2" customWidth="1"/>
    <col min="7" max="7" width="7.975" style="3" customWidth="1"/>
    <col min="8" max="8" width="12.1" style="2" customWidth="1"/>
    <col min="9" max="9" width="16.5833333333333" style="2" customWidth="1"/>
    <col min="10" max="10" width="35.1416666666667" style="4" customWidth="1"/>
    <col min="11" max="11" width="15.2916666666667" style="2" customWidth="1"/>
    <col min="12" max="12" width="15.625" style="5" customWidth="1"/>
    <col min="13" max="237" width="15.625" customWidth="1"/>
    <col min="238" max="16317" width="15.625" style="2" customWidth="1"/>
    <col min="16318" max="16384" width="15.625" style="2"/>
  </cols>
  <sheetData>
    <row r="1" s="1" customFormat="1" ht="73" customHeight="1" spans="1:237">
      <c r="A1" s="6" t="s">
        <v>0</v>
      </c>
      <c r="B1" s="6"/>
      <c r="C1" s="6"/>
      <c r="D1" s="6"/>
      <c r="E1" s="6"/>
      <c r="F1" s="6"/>
      <c r="G1" s="7"/>
      <c r="H1" s="6"/>
      <c r="I1" s="6"/>
      <c r="J1" s="8"/>
      <c r="K1" s="9"/>
      <c r="L1" s="5"/>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row>
    <row r="2" s="1" customFormat="1" ht="40" customHeight="1" spans="1:237">
      <c r="A2" s="10" t="s">
        <v>1</v>
      </c>
      <c r="B2" s="10" t="s">
        <v>2</v>
      </c>
      <c r="C2" s="11" t="s">
        <v>3</v>
      </c>
      <c r="D2" s="11" t="s">
        <v>4</v>
      </c>
      <c r="E2" s="11" t="s">
        <v>5</v>
      </c>
      <c r="F2" s="11" t="s">
        <v>6</v>
      </c>
      <c r="G2" s="11" t="s">
        <v>7</v>
      </c>
      <c r="H2" s="12" t="s">
        <v>8</v>
      </c>
      <c r="I2" s="13" t="s">
        <v>9</v>
      </c>
      <c r="J2" s="11" t="s">
        <v>10</v>
      </c>
      <c r="K2" s="10" t="s">
        <v>11</v>
      </c>
      <c r="L2" s="5"/>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row>
    <row r="3" s="1" customFormat="1" ht="35" customHeight="1" spans="1:237">
      <c r="A3" s="14">
        <v>1</v>
      </c>
      <c r="B3" s="15" t="s">
        <v>12</v>
      </c>
      <c r="C3" s="15" t="s">
        <v>13</v>
      </c>
      <c r="D3" s="15" t="s">
        <v>14</v>
      </c>
      <c r="E3" s="15" t="s">
        <v>15</v>
      </c>
      <c r="F3" s="15">
        <v>360</v>
      </c>
      <c r="G3" s="14">
        <v>1</v>
      </c>
      <c r="H3" s="16">
        <v>0</v>
      </c>
      <c r="I3" s="16">
        <f t="shared" ref="I3:I8" si="0">F3*H3</f>
        <v>0</v>
      </c>
      <c r="J3" s="15" t="s">
        <v>16</v>
      </c>
      <c r="K3" s="15"/>
      <c r="L3" s="5"/>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row>
    <row r="4" s="1" customFormat="1" ht="35" customHeight="1" spans="1:237">
      <c r="A4" s="14">
        <v>2</v>
      </c>
      <c r="B4" s="15"/>
      <c r="C4" s="15" t="s">
        <v>17</v>
      </c>
      <c r="D4" s="15" t="s">
        <v>18</v>
      </c>
      <c r="E4" s="15" t="s">
        <v>19</v>
      </c>
      <c r="F4" s="15">
        <v>90</v>
      </c>
      <c r="G4" s="14">
        <v>1</v>
      </c>
      <c r="H4" s="16">
        <v>0</v>
      </c>
      <c r="I4" s="16">
        <f t="shared" si="0"/>
        <v>0</v>
      </c>
      <c r="J4" s="17" t="s">
        <v>20</v>
      </c>
      <c r="K4" s="15"/>
      <c r="L4" s="5"/>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row>
    <row r="5" s="1" customFormat="1" ht="35" customHeight="1" spans="1:237">
      <c r="A5" s="14">
        <v>3</v>
      </c>
      <c r="B5" s="15"/>
      <c r="C5" s="15"/>
      <c r="D5" s="15" t="s">
        <v>21</v>
      </c>
      <c r="E5" s="15" t="s">
        <v>15</v>
      </c>
      <c r="F5" s="15">
        <v>105.6</v>
      </c>
      <c r="G5" s="14">
        <v>1</v>
      </c>
      <c r="H5" s="16">
        <v>0</v>
      </c>
      <c r="I5" s="16">
        <f t="shared" si="0"/>
        <v>0</v>
      </c>
      <c r="J5" s="18"/>
      <c r="K5" s="15"/>
      <c r="L5" s="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row>
    <row r="6" s="1" customFormat="1" ht="35" customHeight="1" spans="1:237">
      <c r="A6" s="14">
        <v>4</v>
      </c>
      <c r="B6" s="15"/>
      <c r="C6" s="19" t="s">
        <v>22</v>
      </c>
      <c r="D6" s="19" t="s">
        <v>23</v>
      </c>
      <c r="E6" s="20" t="s">
        <v>15</v>
      </c>
      <c r="F6" s="21">
        <v>150</v>
      </c>
      <c r="G6" s="22">
        <v>1</v>
      </c>
      <c r="H6" s="16">
        <v>0</v>
      </c>
      <c r="I6" s="16">
        <f t="shared" si="0"/>
        <v>0</v>
      </c>
      <c r="J6" s="23"/>
      <c r="K6" s="24"/>
      <c r="L6" s="5"/>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row>
    <row r="7" s="1" customFormat="1" ht="35" customHeight="1" spans="1:237">
      <c r="A7" s="14">
        <v>5</v>
      </c>
      <c r="B7" s="15"/>
      <c r="C7" s="19" t="s">
        <v>24</v>
      </c>
      <c r="D7" s="19" t="s">
        <v>25</v>
      </c>
      <c r="E7" s="20" t="s">
        <v>15</v>
      </c>
      <c r="F7" s="21">
        <v>5.4</v>
      </c>
      <c r="G7" s="22">
        <v>1</v>
      </c>
      <c r="H7" s="16">
        <v>0</v>
      </c>
      <c r="I7" s="16">
        <f t="shared" si="0"/>
        <v>0</v>
      </c>
      <c r="J7" s="25" t="s">
        <v>16</v>
      </c>
      <c r="K7" s="26"/>
      <c r="L7" s="5"/>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row>
    <row r="8" s="1" customFormat="1" ht="35" customHeight="1" spans="1:237">
      <c r="A8" s="14">
        <v>6</v>
      </c>
      <c r="B8" s="27" t="s">
        <v>26</v>
      </c>
      <c r="C8" s="15" t="s">
        <v>27</v>
      </c>
      <c r="D8" s="15" t="s">
        <v>28</v>
      </c>
      <c r="E8" s="28" t="s">
        <v>29</v>
      </c>
      <c r="F8" s="26">
        <v>1800</v>
      </c>
      <c r="G8" s="29">
        <v>1</v>
      </c>
      <c r="H8" s="16">
        <v>0</v>
      </c>
      <c r="I8" s="16">
        <f t="shared" si="0"/>
        <v>0</v>
      </c>
      <c r="J8" s="15" t="s">
        <v>30</v>
      </c>
      <c r="K8" s="26"/>
      <c r="L8" s="5"/>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row>
    <row r="9" s="1" customFormat="1" ht="136.5" spans="1:237">
      <c r="A9" s="14">
        <v>7</v>
      </c>
      <c r="B9" s="30"/>
      <c r="C9" s="26" t="s">
        <v>31</v>
      </c>
      <c r="D9" s="25" t="s">
        <v>32</v>
      </c>
      <c r="E9" s="21" t="s">
        <v>29</v>
      </c>
      <c r="F9" s="25">
        <v>50000</v>
      </c>
      <c r="G9" s="31">
        <v>1</v>
      </c>
      <c r="H9" s="16">
        <v>0</v>
      </c>
      <c r="I9" s="16">
        <f>F9*G9*H9</f>
        <v>0</v>
      </c>
      <c r="J9" s="15" t="s">
        <v>30</v>
      </c>
      <c r="K9" s="26" t="str">
        <f>_xlfn.DISPIMG("ID_CCFD63A06A224B6981254CB4B78ED24D",1)</f>
        <v>=DISPIMG("ID_CCFD63A06A224B6981254CB4B78ED24D",1)</v>
      </c>
      <c r="L9" s="5"/>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row>
    <row r="10" s="1" customFormat="1" ht="122.2" spans="1:237">
      <c r="A10" s="14">
        <v>8</v>
      </c>
      <c r="B10" s="32" t="s">
        <v>33</v>
      </c>
      <c r="C10" s="30" t="s">
        <v>34</v>
      </c>
      <c r="D10" s="33" t="s">
        <v>35</v>
      </c>
      <c r="E10" s="34" t="s">
        <v>36</v>
      </c>
      <c r="F10" s="30">
        <v>1</v>
      </c>
      <c r="G10" s="35">
        <v>1</v>
      </c>
      <c r="H10" s="36">
        <v>10600</v>
      </c>
      <c r="I10" s="37">
        <v>10600</v>
      </c>
      <c r="J10" s="15" t="s">
        <v>37</v>
      </c>
      <c r="K10" s="1" t="str">
        <f>_xlfn.DISPIMG("ID_E66720B48311438C98A528F98E9C1570",1)</f>
        <v>=DISPIMG("ID_E66720B48311438C98A528F98E9C1570",1)</v>
      </c>
      <c r="L10" s="5"/>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row>
    <row r="11" s="1" customFormat="1" ht="35" customHeight="1" spans="1:237">
      <c r="A11" s="14">
        <v>9</v>
      </c>
      <c r="B11" s="38"/>
      <c r="C11" s="38" t="s">
        <v>38</v>
      </c>
      <c r="D11" s="33" t="s">
        <v>39</v>
      </c>
      <c r="E11" s="33" t="s">
        <v>40</v>
      </c>
      <c r="F11" s="30">
        <v>1</v>
      </c>
      <c r="G11" s="35">
        <v>6</v>
      </c>
      <c r="H11" s="37">
        <v>0</v>
      </c>
      <c r="I11" s="37">
        <f>F11*G11*H11</f>
        <v>0</v>
      </c>
      <c r="J11" s="15" t="s">
        <v>41</v>
      </c>
      <c r="K11" s="26"/>
      <c r="L11" s="5"/>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row>
    <row r="12" s="1" customFormat="1" ht="121.55" spans="1:237">
      <c r="A12" s="14">
        <v>10</v>
      </c>
      <c r="B12" s="38"/>
      <c r="C12" s="30"/>
      <c r="D12" s="23" t="s">
        <v>42</v>
      </c>
      <c r="E12" s="33" t="s">
        <v>43</v>
      </c>
      <c r="F12" s="30">
        <v>30</v>
      </c>
      <c r="G12" s="35">
        <v>6</v>
      </c>
      <c r="H12" s="37">
        <v>0</v>
      </c>
      <c r="I12" s="37">
        <f>F12*G12*H12</f>
        <v>0</v>
      </c>
      <c r="J12" s="15"/>
      <c r="K12" s="26" t="str">
        <f>_xlfn.DISPIMG("ID_1951FF6918C849279B70AB59B932B7DE",1)</f>
        <v>=DISPIMG("ID_1951FF6918C849279B70AB59B932B7DE",1)</v>
      </c>
      <c r="L12" s="5"/>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row>
    <row r="13" s="1" customFormat="1" ht="121.55" spans="1:237">
      <c r="A13" s="14">
        <v>11</v>
      </c>
      <c r="B13" s="38"/>
      <c r="C13" s="26" t="s">
        <v>44</v>
      </c>
      <c r="D13" s="15" t="s">
        <v>45</v>
      </c>
      <c r="E13" s="15" t="s">
        <v>15</v>
      </c>
      <c r="F13" s="26">
        <v>32</v>
      </c>
      <c r="G13" s="29">
        <v>1</v>
      </c>
      <c r="H13" s="37">
        <v>0</v>
      </c>
      <c r="I13" s="37">
        <f>F13*G13*H13</f>
        <v>0</v>
      </c>
      <c r="J13" s="15" t="s">
        <v>46</v>
      </c>
      <c r="K13" s="26" t="str">
        <f>_xlfn.DISPIMG("ID_38CAD89CA2564B4A97AFDC5E2A162816",1)</f>
        <v>=DISPIMG("ID_38CAD89CA2564B4A97AFDC5E2A162816",1)</v>
      </c>
      <c r="L13" s="5"/>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row>
    <row r="14" s="1" customFormat="1" ht="121.55" spans="1:237">
      <c r="A14" s="14">
        <v>12</v>
      </c>
      <c r="B14" s="38"/>
      <c r="C14" s="26" t="s">
        <v>47</v>
      </c>
      <c r="D14" s="15" t="s">
        <v>48</v>
      </c>
      <c r="E14" s="28" t="s">
        <v>49</v>
      </c>
      <c r="F14" s="26">
        <v>1000</v>
      </c>
      <c r="G14" s="29">
        <v>1</v>
      </c>
      <c r="H14" s="37">
        <v>0</v>
      </c>
      <c r="I14" s="37">
        <f>F14*G14*H14</f>
        <v>0</v>
      </c>
      <c r="J14" s="39"/>
      <c r="K14" s="15" t="str">
        <f>_xlfn.DISPIMG("ID_24F3A701E66246AC9E8ED96A760A6D92",1)</f>
        <v>=DISPIMG("ID_24F3A701E66246AC9E8ED96A760A6D92",1)</v>
      </c>
      <c r="L14" s="5"/>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row>
    <row r="15" s="1" customFormat="1" ht="121.55" spans="1:237">
      <c r="A15" s="14">
        <v>13</v>
      </c>
      <c r="B15" s="30"/>
      <c r="C15" s="26" t="s">
        <v>50</v>
      </c>
      <c r="D15" s="15" t="s">
        <v>51</v>
      </c>
      <c r="E15" s="26" t="s">
        <v>52</v>
      </c>
      <c r="F15" s="26">
        <v>1</v>
      </c>
      <c r="G15" s="29">
        <v>1</v>
      </c>
      <c r="H15" s="37">
        <v>0</v>
      </c>
      <c r="I15" s="16">
        <f>F15*H15*G15</f>
        <v>0</v>
      </c>
      <c r="J15" s="39"/>
      <c r="K15" s="1" t="str">
        <f>_xlfn.DISPIMG("ID_C07663AD7247421C96995579A979EB83",1)</f>
        <v>=DISPIMG("ID_C07663AD7247421C96995579A979EB83",1)</v>
      </c>
      <c r="L15" s="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row>
    <row r="16" s="1" customFormat="1" ht="35" customHeight="1" spans="1:237">
      <c r="A16" s="14">
        <v>14</v>
      </c>
      <c r="B16" s="27" t="s">
        <v>53</v>
      </c>
      <c r="C16" s="19" t="s">
        <v>24</v>
      </c>
      <c r="D16" s="19" t="s">
        <v>54</v>
      </c>
      <c r="E16" s="20" t="s">
        <v>15</v>
      </c>
      <c r="F16" s="21">
        <v>5.4</v>
      </c>
      <c r="G16" s="22">
        <v>1</v>
      </c>
      <c r="H16" s="37">
        <v>0</v>
      </c>
      <c r="I16" s="16">
        <f>F16*H16</f>
        <v>0</v>
      </c>
      <c r="J16" s="25" t="s">
        <v>16</v>
      </c>
      <c r="K16" s="1"/>
      <c r="L16" s="5"/>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row>
    <row r="17" s="1" customFormat="1" ht="60" customHeight="1" spans="1:237">
      <c r="A17" s="14">
        <v>15</v>
      </c>
      <c r="B17" s="38"/>
      <c r="C17" s="38" t="s">
        <v>55</v>
      </c>
      <c r="D17" s="15" t="s">
        <v>56</v>
      </c>
      <c r="E17" s="15" t="s">
        <v>15</v>
      </c>
      <c r="F17" s="26">
        <f>4*2*2</f>
        <v>16</v>
      </c>
      <c r="G17" s="29">
        <v>1</v>
      </c>
      <c r="H17" s="37">
        <v>0</v>
      </c>
      <c r="I17" s="37">
        <f>F17*G17*H17</f>
        <v>0</v>
      </c>
      <c r="J17" s="32" t="s">
        <v>20</v>
      </c>
      <c r="K17" s="1" t="str">
        <f>_xlfn.DISPIMG("ID_40808DBDE7D042E6BEC5278FA290A459",1)</f>
        <v>=DISPIMG("ID_40808DBDE7D042E6BEC5278FA290A459",1)</v>
      </c>
      <c r="L17" s="5"/>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row>
    <row r="18" s="1" customFormat="1" ht="60" customHeight="1" spans="1:237">
      <c r="A18" s="14">
        <v>16</v>
      </c>
      <c r="B18" s="38"/>
      <c r="C18" s="38"/>
      <c r="D18" s="15" t="s">
        <v>57</v>
      </c>
      <c r="E18" s="28" t="s">
        <v>19</v>
      </c>
      <c r="F18" s="26">
        <v>32</v>
      </c>
      <c r="G18" s="29">
        <v>1</v>
      </c>
      <c r="H18" s="37">
        <v>0</v>
      </c>
      <c r="I18" s="37">
        <f>F18*G18*H18</f>
        <v>0</v>
      </c>
      <c r="J18" s="33"/>
      <c r="K18" s="1"/>
      <c r="L18" s="5"/>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row>
    <row r="19" s="1" customFormat="1" ht="121.95" spans="1:237">
      <c r="A19" s="14">
        <v>17</v>
      </c>
      <c r="B19" s="38"/>
      <c r="C19" s="15" t="s">
        <v>58</v>
      </c>
      <c r="D19" s="19" t="s">
        <v>59</v>
      </c>
      <c r="E19" s="19" t="s">
        <v>29</v>
      </c>
      <c r="F19" s="19">
        <v>1800</v>
      </c>
      <c r="G19" s="19">
        <v>1</v>
      </c>
      <c r="H19" s="37">
        <v>0</v>
      </c>
      <c r="I19" s="19">
        <f>F19*G19*H19</f>
        <v>0</v>
      </c>
      <c r="J19" s="25" t="s">
        <v>46</v>
      </c>
      <c r="K19" s="1" t="str">
        <f>_xlfn.DISPIMG("ID_6B538B057D034FB29770C03CA3E35953",1)</f>
        <v>=DISPIMG("ID_6B538B057D034FB29770C03CA3E35953",1)</v>
      </c>
      <c r="L19" s="5"/>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row>
    <row r="20" s="1" customFormat="1" ht="35" customHeight="1" spans="1:237">
      <c r="A20" s="14">
        <v>18</v>
      </c>
      <c r="B20" s="38"/>
      <c r="C20" s="26" t="s">
        <v>60</v>
      </c>
      <c r="D20" s="19" t="s">
        <v>61</v>
      </c>
      <c r="E20" s="19" t="s">
        <v>15</v>
      </c>
      <c r="F20" s="19">
        <v>3.9</v>
      </c>
      <c r="G20" s="19">
        <v>1</v>
      </c>
      <c r="H20" s="37">
        <v>0</v>
      </c>
      <c r="I20" s="19">
        <f>F20*G20*H20</f>
        <v>0</v>
      </c>
      <c r="J20" s="39"/>
      <c r="K20" s="26" t="str">
        <f>_xlfn.DISPIMG("ID_FCC86998D51D47629FC6FD372C954C4C",1)</f>
        <v>=DISPIMG("ID_FCC86998D51D47629FC6FD372C954C4C",1)</v>
      </c>
      <c r="L20" s="5"/>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row>
    <row r="21" s="1" customFormat="1" ht="35" customHeight="1" spans="1:237">
      <c r="A21" s="14">
        <v>19</v>
      </c>
      <c r="B21" s="38"/>
      <c r="C21" s="15" t="s">
        <v>62</v>
      </c>
      <c r="D21" s="26" t="s">
        <v>63</v>
      </c>
      <c r="E21" s="15" t="s">
        <v>36</v>
      </c>
      <c r="F21" s="26">
        <v>1</v>
      </c>
      <c r="G21" s="29">
        <v>1</v>
      </c>
      <c r="H21" s="37">
        <v>0</v>
      </c>
      <c r="I21" s="16">
        <f>F21*H21*G21</f>
        <v>0</v>
      </c>
      <c r="J21" s="15"/>
      <c r="K21" s="1" t="str">
        <f>_xlfn.DISPIMG("ID_DC100DD947CF4D3A87B8E205289D0702",1)</f>
        <v>=DISPIMG("ID_DC100DD947CF4D3A87B8E205289D0702",1)</v>
      </c>
      <c r="L21" s="5"/>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row>
    <row r="22" s="1" customFormat="1" ht="35" customHeight="1" spans="1:237">
      <c r="A22" s="14">
        <v>20</v>
      </c>
      <c r="B22" s="38"/>
      <c r="C22" s="26"/>
      <c r="D22" s="26" t="s">
        <v>64</v>
      </c>
      <c r="E22" s="15" t="s">
        <v>36</v>
      </c>
      <c r="F22" s="26">
        <v>1</v>
      </c>
      <c r="G22" s="29">
        <v>1</v>
      </c>
      <c r="H22" s="37">
        <v>0</v>
      </c>
      <c r="I22" s="16">
        <f>F22*H22*G22</f>
        <v>0</v>
      </c>
      <c r="J22" s="15"/>
      <c r="K22" s="1"/>
      <c r="L22" s="5"/>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row>
    <row r="23" s="1" customFormat="1" ht="35" customHeight="1" spans="1:237">
      <c r="A23" s="14">
        <v>21</v>
      </c>
      <c r="B23" s="38"/>
      <c r="C23" s="26"/>
      <c r="D23" s="26" t="s">
        <v>65</v>
      </c>
      <c r="E23" s="15" t="s">
        <v>36</v>
      </c>
      <c r="F23" s="26">
        <v>1</v>
      </c>
      <c r="G23" s="29">
        <v>1</v>
      </c>
      <c r="H23" s="37">
        <v>0</v>
      </c>
      <c r="I23" s="16">
        <f>F23*H23*G23</f>
        <v>0</v>
      </c>
      <c r="J23" s="15" t="s">
        <v>46</v>
      </c>
      <c r="K23" s="1"/>
      <c r="L23" s="5"/>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row>
    <row r="24" s="1" customFormat="1" ht="35" customHeight="1" spans="1:237">
      <c r="A24" s="14">
        <v>22</v>
      </c>
      <c r="B24" s="38"/>
      <c r="C24" s="32" t="s">
        <v>66</v>
      </c>
      <c r="D24" s="15" t="s">
        <v>67</v>
      </c>
      <c r="E24" s="15" t="s">
        <v>29</v>
      </c>
      <c r="F24" s="26">
        <v>2000</v>
      </c>
      <c r="G24" s="29">
        <v>1</v>
      </c>
      <c r="H24" s="37">
        <v>0</v>
      </c>
      <c r="I24" s="16">
        <f>F24*H24*G24</f>
        <v>0</v>
      </c>
      <c r="J24" s="39"/>
      <c r="K24" s="15"/>
      <c r="L24" s="5"/>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row>
    <row r="25" s="1" customFormat="1" ht="62.15" spans="1:237">
      <c r="A25" s="14">
        <v>23</v>
      </c>
      <c r="B25" s="38"/>
      <c r="C25" s="38"/>
      <c r="D25" s="15" t="s">
        <v>68</v>
      </c>
      <c r="E25" s="15" t="s">
        <v>15</v>
      </c>
      <c r="F25" s="26">
        <v>2.88</v>
      </c>
      <c r="G25" s="29">
        <v>1</v>
      </c>
      <c r="H25" s="37">
        <v>0</v>
      </c>
      <c r="I25" s="16">
        <f>F25*H25*G25</f>
        <v>0</v>
      </c>
      <c r="J25" s="15" t="s">
        <v>46</v>
      </c>
      <c r="K25" s="15" t="str">
        <f>_xlfn.DISPIMG("ID_6F66B3097AD34D839A4A959D0C633A95",1)</f>
        <v>=DISPIMG("ID_6F66B3097AD34D839A4A959D0C633A95",1)</v>
      </c>
      <c r="L25" s="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row>
    <row r="26" s="1" customFormat="1" ht="35" customHeight="1" spans="1:237">
      <c r="A26" s="14">
        <v>24</v>
      </c>
      <c r="B26" s="38"/>
      <c r="C26" s="30"/>
      <c r="D26" s="15" t="s">
        <v>69</v>
      </c>
      <c r="E26" s="15" t="s">
        <v>70</v>
      </c>
      <c r="F26" s="26">
        <v>2</v>
      </c>
      <c r="G26" s="29">
        <v>1</v>
      </c>
      <c r="H26" s="37">
        <v>0</v>
      </c>
      <c r="I26" s="16">
        <f>F26*H26*G26</f>
        <v>0</v>
      </c>
      <c r="J26" s="15"/>
      <c r="K26" s="15"/>
      <c r="L26" s="5"/>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c r="FT26"/>
      <c r="FU26"/>
      <c r="FV26"/>
      <c r="FW26"/>
      <c r="FX26"/>
      <c r="FY26"/>
      <c r="FZ26"/>
      <c r="GA26"/>
      <c r="GB26"/>
      <c r="GC26"/>
      <c r="GD26"/>
      <c r="GE26"/>
      <c r="GF26"/>
      <c r="GG26"/>
      <c r="GH26"/>
      <c r="GI26"/>
      <c r="GJ26"/>
      <c r="GK26"/>
      <c r="GL26"/>
      <c r="GM26"/>
      <c r="GN26"/>
      <c r="GO26"/>
      <c r="GP26"/>
      <c r="GQ26"/>
      <c r="GR26"/>
      <c r="GS26"/>
      <c r="GT26"/>
      <c r="GU26"/>
      <c r="GV26"/>
      <c r="GW26"/>
      <c r="GX26"/>
      <c r="GY26"/>
      <c r="GZ26"/>
      <c r="HA26"/>
      <c r="HB26"/>
      <c r="HC26"/>
      <c r="HD26"/>
      <c r="HE26"/>
      <c r="HF26"/>
      <c r="HG26"/>
      <c r="HH26"/>
      <c r="HI26"/>
      <c r="HJ26"/>
      <c r="HK26"/>
      <c r="HL26"/>
      <c r="HM26"/>
      <c r="HN26"/>
      <c r="HO26"/>
      <c r="HP26"/>
      <c r="HQ26"/>
      <c r="HR26"/>
      <c r="HS26"/>
      <c r="HT26"/>
      <c r="HU26"/>
      <c r="HV26"/>
      <c r="HW26"/>
      <c r="HX26"/>
      <c r="HY26"/>
      <c r="HZ26"/>
      <c r="IA26"/>
      <c r="IB26"/>
      <c r="IC26"/>
    </row>
    <row r="27" s="1" customFormat="1" ht="98.75" spans="1:237">
      <c r="A27" s="14">
        <v>25</v>
      </c>
      <c r="B27" s="38"/>
      <c r="C27" s="26" t="s">
        <v>71</v>
      </c>
      <c r="D27" s="15" t="s">
        <v>72</v>
      </c>
      <c r="E27" s="15" t="s">
        <v>49</v>
      </c>
      <c r="F27" s="26">
        <v>4</v>
      </c>
      <c r="G27" s="29">
        <v>1</v>
      </c>
      <c r="H27" s="37">
        <v>0</v>
      </c>
      <c r="I27" s="16">
        <f>F27*H27*G27</f>
        <v>0</v>
      </c>
      <c r="J27" s="15"/>
      <c r="K27" s="15" t="str">
        <f>_xlfn.DISPIMG("ID_D0123BC2C6E24139927C253C283B652B",1)</f>
        <v>=DISPIMG("ID_D0123BC2C6E24139927C253C283B652B",1)</v>
      </c>
      <c r="L27" s="5"/>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c r="FT27"/>
      <c r="FU27"/>
      <c r="FV27"/>
      <c r="FW27"/>
      <c r="FX27"/>
      <c r="FY27"/>
      <c r="FZ27"/>
      <c r="GA27"/>
      <c r="GB27"/>
      <c r="GC27"/>
      <c r="GD27"/>
      <c r="GE27"/>
      <c r="GF27"/>
      <c r="GG27"/>
      <c r="GH27"/>
      <c r="GI27"/>
      <c r="GJ27"/>
      <c r="GK27"/>
      <c r="GL27"/>
      <c r="GM27"/>
      <c r="GN27"/>
      <c r="GO27"/>
      <c r="GP27"/>
      <c r="GQ27"/>
      <c r="GR27"/>
      <c r="GS27"/>
      <c r="GT27"/>
      <c r="GU27"/>
      <c r="GV27"/>
      <c r="GW27"/>
      <c r="GX27"/>
      <c r="GY27"/>
      <c r="GZ27"/>
      <c r="HA27"/>
      <c r="HB27"/>
      <c r="HC27"/>
      <c r="HD27"/>
      <c r="HE27"/>
      <c r="HF27"/>
      <c r="HG27"/>
      <c r="HH27"/>
      <c r="HI27"/>
      <c r="HJ27"/>
      <c r="HK27"/>
      <c r="HL27"/>
      <c r="HM27"/>
      <c r="HN27"/>
      <c r="HO27"/>
      <c r="HP27"/>
      <c r="HQ27"/>
      <c r="HR27"/>
      <c r="HS27"/>
      <c r="HT27"/>
      <c r="HU27"/>
      <c r="HV27"/>
      <c r="HW27"/>
      <c r="HX27"/>
      <c r="HY27"/>
      <c r="HZ27"/>
      <c r="IA27"/>
      <c r="IB27"/>
      <c r="IC27"/>
    </row>
    <row r="28" s="1" customFormat="1" ht="35" customHeight="1" spans="1:237">
      <c r="A28" s="14">
        <v>26</v>
      </c>
      <c r="B28" s="38"/>
      <c r="C28" s="26"/>
      <c r="D28" s="15" t="s">
        <v>73</v>
      </c>
      <c r="E28" s="15" t="s">
        <v>36</v>
      </c>
      <c r="F28" s="26">
        <v>2</v>
      </c>
      <c r="G28" s="29">
        <v>1</v>
      </c>
      <c r="H28" s="37">
        <v>0</v>
      </c>
      <c r="I28" s="16">
        <f>F28*H28*G28</f>
        <v>0</v>
      </c>
      <c r="J28" s="15"/>
      <c r="K28" s="15"/>
      <c r="L28" s="5"/>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c r="FT28"/>
      <c r="FU28"/>
      <c r="FV28"/>
      <c r="FW28"/>
      <c r="FX28"/>
      <c r="FY28"/>
      <c r="FZ28"/>
      <c r="GA28"/>
      <c r="GB28"/>
      <c r="GC28"/>
      <c r="GD28"/>
      <c r="GE28"/>
      <c r="GF28"/>
      <c r="GG28"/>
      <c r="GH28"/>
      <c r="GI28"/>
      <c r="GJ28"/>
      <c r="GK28"/>
      <c r="GL28"/>
      <c r="GM28"/>
      <c r="GN28"/>
      <c r="GO28"/>
      <c r="GP28"/>
      <c r="GQ28"/>
      <c r="GR28"/>
      <c r="GS28"/>
      <c r="GT28"/>
      <c r="GU28"/>
      <c r="GV28"/>
      <c r="GW28"/>
      <c r="GX28"/>
      <c r="GY28"/>
      <c r="GZ28"/>
      <c r="HA28"/>
      <c r="HB28"/>
      <c r="HC28"/>
      <c r="HD28"/>
      <c r="HE28"/>
      <c r="HF28"/>
      <c r="HG28"/>
      <c r="HH28"/>
      <c r="HI28"/>
      <c r="HJ28"/>
      <c r="HK28"/>
      <c r="HL28"/>
      <c r="HM28"/>
      <c r="HN28"/>
      <c r="HO28"/>
      <c r="HP28"/>
      <c r="HQ28"/>
      <c r="HR28"/>
      <c r="HS28"/>
      <c r="HT28"/>
      <c r="HU28"/>
      <c r="HV28"/>
      <c r="HW28"/>
      <c r="HX28"/>
      <c r="HY28"/>
      <c r="HZ28"/>
      <c r="IA28"/>
      <c r="IB28"/>
      <c r="IC28"/>
    </row>
    <row r="29" s="1" customFormat="1" ht="35" customHeight="1" spans="1:237">
      <c r="A29" s="14">
        <v>27</v>
      </c>
      <c r="B29" s="38"/>
      <c r="C29" s="26"/>
      <c r="D29" s="15" t="s">
        <v>74</v>
      </c>
      <c r="E29" s="15" t="s">
        <v>52</v>
      </c>
      <c r="F29" s="26">
        <v>2</v>
      </c>
      <c r="G29" s="29">
        <v>1</v>
      </c>
      <c r="H29" s="37">
        <v>0</v>
      </c>
      <c r="I29" s="16">
        <f>F29*H29*G29</f>
        <v>0</v>
      </c>
      <c r="J29" s="15" t="s">
        <v>46</v>
      </c>
      <c r="K29" s="15"/>
      <c r="L29" s="5"/>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c r="FT29"/>
      <c r="FU29"/>
      <c r="FV29"/>
      <c r="FW29"/>
      <c r="FX29"/>
      <c r="FY29"/>
      <c r="FZ29"/>
      <c r="GA29"/>
      <c r="GB29"/>
      <c r="GC29"/>
      <c r="GD29"/>
      <c r="GE29"/>
      <c r="GF29"/>
      <c r="GG29"/>
      <c r="GH29"/>
      <c r="GI29"/>
      <c r="GJ29"/>
      <c r="GK29"/>
      <c r="GL29"/>
      <c r="GM29"/>
      <c r="GN29"/>
      <c r="GO29"/>
      <c r="GP29"/>
      <c r="GQ29"/>
      <c r="GR29"/>
      <c r="GS29"/>
      <c r="GT29"/>
      <c r="GU29"/>
      <c r="GV29"/>
      <c r="GW29"/>
      <c r="GX29"/>
      <c r="GY29"/>
      <c r="GZ29"/>
      <c r="HA29"/>
      <c r="HB29"/>
      <c r="HC29"/>
      <c r="HD29"/>
      <c r="HE29"/>
      <c r="HF29"/>
      <c r="HG29"/>
      <c r="HH29"/>
      <c r="HI29"/>
      <c r="HJ29"/>
      <c r="HK29"/>
      <c r="HL29"/>
      <c r="HM29"/>
      <c r="HN29"/>
      <c r="HO29"/>
      <c r="HP29"/>
      <c r="HQ29"/>
      <c r="HR29"/>
      <c r="HS29"/>
      <c r="HT29"/>
      <c r="HU29"/>
      <c r="HV29"/>
      <c r="HW29"/>
      <c r="HX29"/>
      <c r="HY29"/>
      <c r="HZ29"/>
      <c r="IA29"/>
      <c r="IB29"/>
      <c r="IC29"/>
    </row>
    <row r="30" s="1" customFormat="1" ht="90.9" spans="1:237">
      <c r="A30" s="14">
        <v>28</v>
      </c>
      <c r="B30" s="38"/>
      <c r="C30" s="26" t="s">
        <v>75</v>
      </c>
      <c r="D30" s="15" t="s">
        <v>76</v>
      </c>
      <c r="E30" s="28" t="s">
        <v>77</v>
      </c>
      <c r="F30" s="26">
        <v>3000</v>
      </c>
      <c r="G30" s="29">
        <v>1</v>
      </c>
      <c r="H30" s="37">
        <v>0</v>
      </c>
      <c r="I30" s="16">
        <f t="shared" ref="I30:I37" si="1">F30*H30</f>
        <v>0</v>
      </c>
      <c r="J30" s="39"/>
      <c r="K30" s="15" t="str">
        <f>_xlfn.DISPIMG("ID_1661D4C4DEEF4B86A8D577138CDEADFA",1)</f>
        <v>=DISPIMG("ID_1661D4C4DEEF4B86A8D577138CDEADFA",1)</v>
      </c>
      <c r="L30" s="5"/>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c r="FT30"/>
      <c r="FU30"/>
      <c r="FV30"/>
      <c r="FW30"/>
      <c r="FX30"/>
      <c r="FY30"/>
      <c r="FZ30"/>
      <c r="GA30"/>
      <c r="GB30"/>
      <c r="GC30"/>
      <c r="GD30"/>
      <c r="GE30"/>
      <c r="GF30"/>
      <c r="GG30"/>
      <c r="GH30"/>
      <c r="GI30"/>
      <c r="GJ30"/>
      <c r="GK30"/>
      <c r="GL30"/>
      <c r="GM30"/>
      <c r="GN30"/>
      <c r="GO30"/>
      <c r="GP30"/>
      <c r="GQ30"/>
      <c r="GR30"/>
      <c r="GS30"/>
      <c r="GT30"/>
      <c r="GU30"/>
      <c r="GV30"/>
      <c r="GW30"/>
      <c r="GX30"/>
      <c r="GY30"/>
      <c r="GZ30"/>
      <c r="HA30"/>
      <c r="HB30"/>
      <c r="HC30"/>
      <c r="HD30"/>
      <c r="HE30"/>
      <c r="HF30"/>
      <c r="HG30"/>
      <c r="HH30"/>
      <c r="HI30"/>
      <c r="HJ30"/>
      <c r="HK30"/>
      <c r="HL30"/>
      <c r="HM30"/>
      <c r="HN30"/>
      <c r="HO30"/>
      <c r="HP30"/>
      <c r="HQ30"/>
      <c r="HR30"/>
      <c r="HS30"/>
      <c r="HT30"/>
      <c r="HU30"/>
      <c r="HV30"/>
      <c r="HW30"/>
      <c r="HX30"/>
      <c r="HY30"/>
      <c r="HZ30"/>
      <c r="IA30"/>
      <c r="IB30"/>
      <c r="IC30"/>
    </row>
    <row r="31" s="1" customFormat="1" ht="195" spans="1:237">
      <c r="A31" s="14">
        <v>29</v>
      </c>
      <c r="B31" s="38"/>
      <c r="C31" s="26"/>
      <c r="D31" s="15" t="s">
        <v>78</v>
      </c>
      <c r="E31" s="28" t="s">
        <v>70</v>
      </c>
      <c r="F31" s="26">
        <v>50</v>
      </c>
      <c r="G31" s="29">
        <v>1</v>
      </c>
      <c r="H31" s="37">
        <v>0</v>
      </c>
      <c r="I31" s="16">
        <f t="shared" si="1"/>
        <v>0</v>
      </c>
      <c r="J31" s="15" t="s">
        <v>79</v>
      </c>
      <c r="K31" s="15" t="str">
        <f>_xlfn.DISPIMG("ID_0AF6901CF57546AFBD91BE03F2E7A667",1)</f>
        <v>=DISPIMG("ID_0AF6901CF57546AFBD91BE03F2E7A667",1)</v>
      </c>
      <c r="L31" s="40" t="s">
        <v>80</v>
      </c>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c r="FT31"/>
      <c r="FU31"/>
      <c r="FV31"/>
      <c r="FW31"/>
      <c r="FX31"/>
      <c r="FY31"/>
      <c r="FZ31"/>
      <c r="GA31"/>
      <c r="GB31"/>
      <c r="GC31"/>
      <c r="GD31"/>
      <c r="GE31"/>
      <c r="GF31"/>
      <c r="GG31"/>
      <c r="GH31"/>
      <c r="GI31"/>
      <c r="GJ31"/>
      <c r="GK31"/>
      <c r="GL31"/>
      <c r="GM31"/>
      <c r="GN31"/>
      <c r="GO31"/>
      <c r="GP31"/>
      <c r="GQ31"/>
      <c r="GR31"/>
      <c r="GS31"/>
      <c r="GT31"/>
      <c r="GU31"/>
      <c r="GV31"/>
      <c r="GW31"/>
      <c r="GX31"/>
      <c r="GY31"/>
      <c r="GZ31"/>
      <c r="HA31"/>
      <c r="HB31"/>
      <c r="HC31"/>
      <c r="HD31"/>
      <c r="HE31"/>
      <c r="HF31"/>
      <c r="HG31"/>
      <c r="HH31"/>
      <c r="HI31"/>
      <c r="HJ31"/>
      <c r="HK31"/>
      <c r="HL31"/>
      <c r="HM31"/>
      <c r="HN31"/>
      <c r="HO31"/>
      <c r="HP31"/>
      <c r="HQ31"/>
      <c r="HR31"/>
      <c r="HS31"/>
      <c r="HT31"/>
      <c r="HU31"/>
      <c r="HV31"/>
      <c r="HW31"/>
      <c r="HX31"/>
      <c r="HY31"/>
      <c r="HZ31"/>
      <c r="IA31"/>
      <c r="IB31"/>
      <c r="IC31"/>
    </row>
    <row r="32" s="1" customFormat="1" ht="87.75" spans="1:237">
      <c r="A32" s="14">
        <v>30</v>
      </c>
      <c r="B32" s="38"/>
      <c r="C32" s="26"/>
      <c r="D32" s="15" t="s">
        <v>81</v>
      </c>
      <c r="E32" s="28" t="s">
        <v>70</v>
      </c>
      <c r="F32" s="26">
        <v>10</v>
      </c>
      <c r="G32" s="29">
        <v>1</v>
      </c>
      <c r="H32" s="37">
        <v>0</v>
      </c>
      <c r="I32" s="16">
        <f t="shared" si="1"/>
        <v>0</v>
      </c>
      <c r="J32" s="15" t="s">
        <v>79</v>
      </c>
      <c r="K32" s="1" t="str">
        <f>_xlfn.DISPIMG("ID_D0D7A6D5CD7D41AB84F03BF44328EE7F",1)</f>
        <v>=DISPIMG("ID_D0D7A6D5CD7D41AB84F03BF44328EE7F",1)</v>
      </c>
      <c r="L32" s="40" t="s">
        <v>82</v>
      </c>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c r="FT32"/>
      <c r="FU32"/>
      <c r="FV32"/>
      <c r="FW32"/>
      <c r="FX32"/>
      <c r="FY32"/>
      <c r="FZ32"/>
      <c r="GA32"/>
      <c r="GB32"/>
      <c r="GC32"/>
      <c r="GD32"/>
      <c r="GE32"/>
      <c r="GF32"/>
      <c r="GG32"/>
      <c r="GH32"/>
      <c r="GI32"/>
      <c r="GJ32"/>
      <c r="GK32"/>
      <c r="GL32"/>
      <c r="GM32"/>
      <c r="GN32"/>
      <c r="GO32"/>
      <c r="GP32"/>
      <c r="GQ32"/>
      <c r="GR32"/>
      <c r="GS32"/>
      <c r="GT32"/>
      <c r="GU32"/>
      <c r="GV32"/>
      <c r="GW32"/>
      <c r="GX32"/>
      <c r="GY32"/>
      <c r="GZ32"/>
      <c r="HA32"/>
      <c r="HB32"/>
      <c r="HC32"/>
      <c r="HD32"/>
      <c r="HE32"/>
      <c r="HF32"/>
      <c r="HG32"/>
      <c r="HH32"/>
      <c r="HI32"/>
      <c r="HJ32"/>
      <c r="HK32"/>
      <c r="HL32"/>
      <c r="HM32"/>
      <c r="HN32"/>
      <c r="HO32"/>
      <c r="HP32"/>
      <c r="HQ32"/>
      <c r="HR32"/>
      <c r="HS32"/>
      <c r="HT32"/>
      <c r="HU32"/>
      <c r="HV32"/>
      <c r="HW32"/>
      <c r="HX32"/>
      <c r="HY32"/>
      <c r="HZ32"/>
      <c r="IA32"/>
      <c r="IB32"/>
      <c r="IC32"/>
    </row>
    <row r="33" s="1" customFormat="1" ht="126.35" spans="1:237">
      <c r="A33" s="14">
        <v>31</v>
      </c>
      <c r="B33" s="38"/>
      <c r="C33" s="26"/>
      <c r="D33" s="15" t="s">
        <v>83</v>
      </c>
      <c r="E33" s="28" t="s">
        <v>70</v>
      </c>
      <c r="F33" s="26">
        <v>1</v>
      </c>
      <c r="G33" s="29">
        <v>1</v>
      </c>
      <c r="H33" s="37">
        <v>0</v>
      </c>
      <c r="I33" s="16">
        <f t="shared" si="1"/>
        <v>0</v>
      </c>
      <c r="J33" s="15" t="s">
        <v>79</v>
      </c>
      <c r="K33" s="41" t="str">
        <f>_xlfn.DISPIMG("ID_69A9E949991E44EFA4B69D133304CFA0",1)</f>
        <v>=DISPIMG("ID_69A9E949991E44EFA4B69D133304CFA0",1)</v>
      </c>
      <c r="L33" s="40" t="s">
        <v>84</v>
      </c>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c r="FT33"/>
      <c r="FU33"/>
      <c r="FV33"/>
      <c r="FW33"/>
      <c r="FX33"/>
      <c r="FY33"/>
      <c r="FZ33"/>
      <c r="GA33"/>
      <c r="GB33"/>
      <c r="GC33"/>
      <c r="GD33"/>
      <c r="GE33"/>
      <c r="GF33"/>
      <c r="GG33"/>
      <c r="GH33"/>
      <c r="GI33"/>
      <c r="GJ33"/>
      <c r="GK33"/>
      <c r="GL33"/>
      <c r="GM33"/>
      <c r="GN33"/>
      <c r="GO33"/>
      <c r="GP33"/>
      <c r="GQ33"/>
      <c r="GR33"/>
      <c r="GS33"/>
      <c r="GT33"/>
      <c r="GU33"/>
      <c r="GV33"/>
      <c r="GW33"/>
      <c r="GX33"/>
      <c r="GY33"/>
      <c r="GZ33"/>
      <c r="HA33"/>
      <c r="HB33"/>
      <c r="HC33"/>
      <c r="HD33"/>
      <c r="HE33"/>
      <c r="HF33"/>
      <c r="HG33"/>
      <c r="HH33"/>
      <c r="HI33"/>
      <c r="HJ33"/>
      <c r="HK33"/>
      <c r="HL33"/>
      <c r="HM33"/>
      <c r="HN33"/>
      <c r="HO33"/>
      <c r="HP33"/>
      <c r="HQ33"/>
      <c r="HR33"/>
      <c r="HS33"/>
      <c r="HT33"/>
      <c r="HU33"/>
      <c r="HV33"/>
      <c r="HW33"/>
      <c r="HX33"/>
      <c r="HY33"/>
      <c r="HZ33"/>
      <c r="IA33"/>
      <c r="IB33"/>
      <c r="IC33"/>
    </row>
    <row r="34" s="1" customFormat="1" ht="35" customHeight="1" spans="1:237">
      <c r="A34" s="14">
        <v>32</v>
      </c>
      <c r="B34" s="38"/>
      <c r="C34" s="26"/>
      <c r="D34" s="15" t="s">
        <v>85</v>
      </c>
      <c r="E34" s="28" t="s">
        <v>86</v>
      </c>
      <c r="F34" s="26">
        <v>1000</v>
      </c>
      <c r="G34" s="29">
        <v>1</v>
      </c>
      <c r="H34" s="37">
        <v>0</v>
      </c>
      <c r="I34" s="16">
        <f t="shared" si="1"/>
        <v>0</v>
      </c>
      <c r="J34" s="15" t="s">
        <v>79</v>
      </c>
      <c r="K34" s="15" t="str">
        <f>_xlfn.DISPIMG("ID_31A4D38D74C14A4CBEDB5F5B36421EA4",1)</f>
        <v>=DISPIMG("ID_31A4D38D74C14A4CBEDB5F5B36421EA4",1)</v>
      </c>
      <c r="L34" s="5" t="s">
        <v>87</v>
      </c>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c r="FT34"/>
      <c r="FU34"/>
      <c r="FV34"/>
      <c r="FW34"/>
      <c r="FX34"/>
      <c r="FY34"/>
      <c r="FZ34"/>
      <c r="GA34"/>
      <c r="GB34"/>
      <c r="GC34"/>
      <c r="GD34"/>
      <c r="GE34"/>
      <c r="GF34"/>
      <c r="GG34"/>
      <c r="GH34"/>
      <c r="GI34"/>
      <c r="GJ34"/>
      <c r="GK34"/>
      <c r="GL34"/>
      <c r="GM34"/>
      <c r="GN34"/>
      <c r="GO34"/>
      <c r="GP34"/>
      <c r="GQ34"/>
      <c r="GR34"/>
      <c r="GS34"/>
      <c r="GT34"/>
      <c r="GU34"/>
      <c r="GV34"/>
      <c r="GW34"/>
      <c r="GX34"/>
      <c r="GY34"/>
      <c r="GZ34"/>
      <c r="HA34"/>
      <c r="HB34"/>
      <c r="HC34"/>
      <c r="HD34"/>
      <c r="HE34"/>
      <c r="HF34"/>
      <c r="HG34"/>
      <c r="HH34"/>
      <c r="HI34"/>
      <c r="HJ34"/>
      <c r="HK34"/>
      <c r="HL34"/>
      <c r="HM34"/>
      <c r="HN34"/>
      <c r="HO34"/>
      <c r="HP34"/>
      <c r="HQ34"/>
      <c r="HR34"/>
      <c r="HS34"/>
      <c r="HT34"/>
      <c r="HU34"/>
      <c r="HV34"/>
      <c r="HW34"/>
      <c r="HX34"/>
      <c r="HY34"/>
      <c r="HZ34"/>
      <c r="IA34"/>
      <c r="IB34"/>
      <c r="IC34"/>
    </row>
    <row r="35" s="1" customFormat="1" ht="60" customHeight="1" spans="1:237">
      <c r="A35" s="14">
        <v>33</v>
      </c>
      <c r="B35" s="38"/>
      <c r="C35" s="38" t="s">
        <v>88</v>
      </c>
      <c r="D35" s="15" t="s">
        <v>89</v>
      </c>
      <c r="E35" s="28" t="s">
        <v>70</v>
      </c>
      <c r="F35" s="26">
        <v>10</v>
      </c>
      <c r="G35" s="29">
        <v>1</v>
      </c>
      <c r="H35" s="37">
        <v>0</v>
      </c>
      <c r="I35" s="37">
        <f t="shared" si="1"/>
        <v>0</v>
      </c>
      <c r="J35" s="15" t="s">
        <v>79</v>
      </c>
      <c r="K35" s="26" t="str">
        <f>_xlfn.DISPIMG("ID_6CFF4B0EA8EC46079BC1A56C1AB0C547",1)</f>
        <v>=DISPIMG("ID_6CFF4B0EA8EC46079BC1A56C1AB0C547",1)</v>
      </c>
      <c r="L35" s="40" t="s">
        <v>90</v>
      </c>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c r="FT35"/>
      <c r="FU35"/>
      <c r="FV35"/>
      <c r="FW35"/>
      <c r="FX35"/>
      <c r="FY35"/>
      <c r="FZ35"/>
      <c r="GA35"/>
      <c r="GB35"/>
      <c r="GC35"/>
      <c r="GD35"/>
      <c r="GE35"/>
      <c r="GF35"/>
      <c r="GG35"/>
      <c r="GH35"/>
      <c r="GI35"/>
      <c r="GJ35"/>
      <c r="GK35"/>
      <c r="GL35"/>
      <c r="GM35"/>
      <c r="GN35"/>
      <c r="GO35"/>
      <c r="GP35"/>
      <c r="GQ35"/>
      <c r="GR35"/>
      <c r="GS35"/>
      <c r="GT35"/>
      <c r="GU35"/>
      <c r="GV35"/>
      <c r="GW35"/>
      <c r="GX35"/>
      <c r="GY35"/>
      <c r="GZ35"/>
      <c r="HA35"/>
      <c r="HB35"/>
      <c r="HC35"/>
      <c r="HD35"/>
      <c r="HE35"/>
      <c r="HF35"/>
      <c r="HG35"/>
      <c r="HH35"/>
      <c r="HI35"/>
      <c r="HJ35"/>
      <c r="HK35"/>
      <c r="HL35"/>
      <c r="HM35"/>
      <c r="HN35"/>
      <c r="HO35"/>
      <c r="HP35"/>
      <c r="HQ35"/>
      <c r="HR35"/>
      <c r="HS35"/>
      <c r="HT35"/>
      <c r="HU35"/>
      <c r="HV35"/>
      <c r="HW35"/>
      <c r="HX35"/>
      <c r="HY35"/>
      <c r="HZ35"/>
      <c r="IA35"/>
      <c r="IB35"/>
      <c r="IC35"/>
    </row>
    <row r="36" s="1" customFormat="1" ht="60" customHeight="1" spans="1:237">
      <c r="A36" s="14">
        <v>34</v>
      </c>
      <c r="B36" s="38"/>
      <c r="C36" s="38"/>
      <c r="D36" s="15" t="s">
        <v>91</v>
      </c>
      <c r="E36" s="28" t="s">
        <v>70</v>
      </c>
      <c r="F36" s="26">
        <v>1</v>
      </c>
      <c r="G36" s="29">
        <v>1</v>
      </c>
      <c r="H36" s="37">
        <v>0</v>
      </c>
      <c r="I36" s="37">
        <f t="shared" si="1"/>
        <v>0</v>
      </c>
      <c r="J36" s="15" t="s">
        <v>46</v>
      </c>
      <c r="K36" s="26"/>
      <c r="L36" s="40" t="s">
        <v>92</v>
      </c>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c r="BI36"/>
      <c r="BJ36"/>
      <c r="BK36"/>
      <c r="BL36"/>
      <c r="BM36"/>
      <c r="BN36"/>
      <c r="BO36"/>
      <c r="BP36"/>
      <c r="BQ36"/>
      <c r="BR36"/>
      <c r="BS36"/>
      <c r="BT36"/>
      <c r="BU36"/>
      <c r="BV36"/>
      <c r="BW36"/>
      <c r="BX36"/>
      <c r="BY36"/>
      <c r="BZ36"/>
      <c r="CA36"/>
      <c r="CB36"/>
      <c r="CC36"/>
      <c r="CD36"/>
      <c r="CE36"/>
      <c r="CF36"/>
      <c r="CG36"/>
      <c r="CH36"/>
      <c r="CI36"/>
      <c r="CJ36"/>
      <c r="CK36"/>
      <c r="CL36"/>
      <c r="CM36"/>
      <c r="CN36"/>
      <c r="CO36"/>
      <c r="CP36"/>
      <c r="CQ36"/>
      <c r="CR36"/>
      <c r="CS36"/>
      <c r="CT36"/>
      <c r="CU36"/>
      <c r="CV36"/>
      <c r="CW36"/>
      <c r="CX36"/>
      <c r="CY36"/>
      <c r="CZ36"/>
      <c r="DA36"/>
      <c r="DB36"/>
      <c r="DC36"/>
      <c r="DD36"/>
      <c r="DE36"/>
      <c r="DF36"/>
      <c r="DG36"/>
      <c r="DH36"/>
      <c r="DI36"/>
      <c r="DJ36"/>
      <c r="DK36"/>
      <c r="DL36"/>
      <c r="DM36"/>
      <c r="DN36"/>
      <c r="DO36"/>
      <c r="DP36"/>
      <c r="DQ36"/>
      <c r="DR36"/>
      <c r="DS36"/>
      <c r="DT36"/>
      <c r="DU36"/>
      <c r="DV36"/>
      <c r="DW36"/>
      <c r="DX36"/>
      <c r="DY36"/>
      <c r="DZ36"/>
      <c r="EA36"/>
      <c r="EB36"/>
      <c r="EC36"/>
      <c r="ED36"/>
      <c r="EE36"/>
      <c r="EF36"/>
      <c r="EG36"/>
      <c r="EH36"/>
      <c r="EI36"/>
      <c r="EJ36"/>
      <c r="EK36"/>
      <c r="EL36"/>
      <c r="EM36"/>
      <c r="EN36"/>
      <c r="EO36"/>
      <c r="EP36"/>
      <c r="EQ36"/>
      <c r="ER36"/>
      <c r="ES36"/>
      <c r="ET36"/>
      <c r="EU36"/>
      <c r="EV36"/>
      <c r="EW36"/>
      <c r="EX36"/>
      <c r="EY36"/>
      <c r="EZ36"/>
      <c r="FA36"/>
      <c r="FB36"/>
      <c r="FC36"/>
      <c r="FD36"/>
      <c r="FE36"/>
      <c r="FF36"/>
      <c r="FG36"/>
      <c r="FH36"/>
      <c r="FI36"/>
      <c r="FJ36"/>
      <c r="FK36"/>
      <c r="FL36"/>
      <c r="FM36"/>
      <c r="FN36"/>
      <c r="FO36"/>
      <c r="FP36"/>
      <c r="FQ36"/>
      <c r="FR36"/>
      <c r="FS36"/>
      <c r="FT36"/>
      <c r="FU36"/>
      <c r="FV36"/>
      <c r="FW36"/>
      <c r="FX36"/>
      <c r="FY36"/>
      <c r="FZ36"/>
      <c r="GA36"/>
      <c r="GB36"/>
      <c r="GC36"/>
      <c r="GD36"/>
      <c r="GE36"/>
      <c r="GF36"/>
      <c r="GG36"/>
      <c r="GH36"/>
      <c r="GI36"/>
      <c r="GJ36"/>
      <c r="GK36"/>
      <c r="GL36"/>
      <c r="GM36"/>
      <c r="GN36"/>
      <c r="GO36"/>
      <c r="GP36"/>
      <c r="GQ36"/>
      <c r="GR36"/>
      <c r="GS36"/>
      <c r="GT36"/>
      <c r="GU36"/>
      <c r="GV36"/>
      <c r="GW36"/>
      <c r="GX36"/>
      <c r="GY36"/>
      <c r="GZ36"/>
      <c r="HA36"/>
      <c r="HB36"/>
      <c r="HC36"/>
      <c r="HD36"/>
      <c r="HE36"/>
      <c r="HF36"/>
      <c r="HG36"/>
      <c r="HH36"/>
      <c r="HI36"/>
      <c r="HJ36"/>
      <c r="HK36"/>
      <c r="HL36"/>
      <c r="HM36"/>
      <c r="HN36"/>
      <c r="HO36"/>
      <c r="HP36"/>
      <c r="HQ36"/>
      <c r="HR36"/>
      <c r="HS36"/>
      <c r="HT36"/>
      <c r="HU36"/>
      <c r="HV36"/>
      <c r="HW36"/>
      <c r="HX36"/>
      <c r="HY36"/>
      <c r="HZ36"/>
      <c r="IA36"/>
      <c r="IB36"/>
      <c r="IC36"/>
    </row>
    <row r="37" s="1" customFormat="1" ht="35" customHeight="1" spans="1:237">
      <c r="A37" s="14">
        <v>35</v>
      </c>
      <c r="B37" s="38"/>
      <c r="C37" s="26" t="s">
        <v>93</v>
      </c>
      <c r="D37" s="15" t="s">
        <v>94</v>
      </c>
      <c r="E37" s="28" t="s">
        <v>95</v>
      </c>
      <c r="F37" s="26">
        <v>2</v>
      </c>
      <c r="G37" s="29">
        <v>1</v>
      </c>
      <c r="H37" s="37">
        <v>0</v>
      </c>
      <c r="I37" s="37">
        <f t="shared" si="1"/>
        <v>0</v>
      </c>
      <c r="J37" s="39"/>
      <c r="K37" s="26"/>
      <c r="L37" s="40" t="s">
        <v>96</v>
      </c>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c r="BI37"/>
      <c r="BJ37"/>
      <c r="BK37"/>
      <c r="BL37"/>
      <c r="BM37"/>
      <c r="BN37"/>
      <c r="BO37"/>
      <c r="BP37"/>
      <c r="BQ37"/>
      <c r="BR37"/>
      <c r="BS37"/>
      <c r="BT37"/>
      <c r="BU37"/>
      <c r="BV37"/>
      <c r="BW37"/>
      <c r="BX37"/>
      <c r="BY37"/>
      <c r="BZ37"/>
      <c r="CA37"/>
      <c r="CB37"/>
      <c r="CC37"/>
      <c r="CD37"/>
      <c r="CE37"/>
      <c r="CF37"/>
      <c r="CG37"/>
      <c r="CH37"/>
      <c r="CI37"/>
      <c r="CJ37"/>
      <c r="CK37"/>
      <c r="CL37"/>
      <c r="CM37"/>
      <c r="CN37"/>
      <c r="CO37"/>
      <c r="CP37"/>
      <c r="CQ37"/>
      <c r="CR37"/>
      <c r="CS37"/>
      <c r="CT37"/>
      <c r="CU37"/>
      <c r="CV37"/>
      <c r="CW37"/>
      <c r="CX37"/>
      <c r="CY37"/>
      <c r="CZ37"/>
      <c r="DA37"/>
      <c r="DB37"/>
      <c r="DC37"/>
      <c r="DD37"/>
      <c r="DE37"/>
      <c r="DF37"/>
      <c r="DG37"/>
      <c r="DH37"/>
      <c r="DI37"/>
      <c r="DJ37"/>
      <c r="DK37"/>
      <c r="DL37"/>
      <c r="DM37"/>
      <c r="DN37"/>
      <c r="DO37"/>
      <c r="DP37"/>
      <c r="DQ37"/>
      <c r="DR37"/>
      <c r="DS37"/>
      <c r="DT37"/>
      <c r="DU37"/>
      <c r="DV37"/>
      <c r="DW37"/>
      <c r="DX37"/>
      <c r="DY37"/>
      <c r="DZ37"/>
      <c r="EA37"/>
      <c r="EB37"/>
      <c r="EC37"/>
      <c r="ED37"/>
      <c r="EE37"/>
      <c r="EF37"/>
      <c r="EG37"/>
      <c r="EH37"/>
      <c r="EI37"/>
      <c r="EJ37"/>
      <c r="EK37"/>
      <c r="EL37"/>
      <c r="EM37"/>
      <c r="EN37"/>
      <c r="EO37"/>
      <c r="EP37"/>
      <c r="EQ37"/>
      <c r="ER37"/>
      <c r="ES37"/>
      <c r="ET37"/>
      <c r="EU37"/>
      <c r="EV37"/>
      <c r="EW37"/>
      <c r="EX37"/>
      <c r="EY37"/>
      <c r="EZ37"/>
      <c r="FA37"/>
      <c r="FB37"/>
      <c r="FC37"/>
      <c r="FD37"/>
      <c r="FE37"/>
      <c r="FF37"/>
      <c r="FG37"/>
      <c r="FH37"/>
      <c r="FI37"/>
      <c r="FJ37"/>
      <c r="FK37"/>
      <c r="FL37"/>
      <c r="FM37"/>
      <c r="FN37"/>
      <c r="FO37"/>
      <c r="FP37"/>
      <c r="FQ37"/>
      <c r="FR37"/>
      <c r="FS37"/>
      <c r="FT37"/>
      <c r="FU37"/>
      <c r="FV37"/>
      <c r="FW37"/>
      <c r="FX37"/>
      <c r="FY37"/>
      <c r="FZ37"/>
      <c r="GA37"/>
      <c r="GB37"/>
      <c r="GC37"/>
      <c r="GD37"/>
      <c r="GE37"/>
      <c r="GF37"/>
      <c r="GG37"/>
      <c r="GH37"/>
      <c r="GI37"/>
      <c r="GJ37"/>
      <c r="GK37"/>
      <c r="GL37"/>
      <c r="GM37"/>
      <c r="GN37"/>
      <c r="GO37"/>
      <c r="GP37"/>
      <c r="GQ37"/>
      <c r="GR37"/>
      <c r="GS37"/>
      <c r="GT37"/>
      <c r="GU37"/>
      <c r="GV37"/>
      <c r="GW37"/>
      <c r="GX37"/>
      <c r="GY37"/>
      <c r="GZ37"/>
      <c r="HA37"/>
      <c r="HB37"/>
      <c r="HC37"/>
      <c r="HD37"/>
      <c r="HE37"/>
      <c r="HF37"/>
      <c r="HG37"/>
      <c r="HH37"/>
      <c r="HI37"/>
      <c r="HJ37"/>
      <c r="HK37"/>
      <c r="HL37"/>
      <c r="HM37"/>
      <c r="HN37"/>
      <c r="HO37"/>
      <c r="HP37"/>
      <c r="HQ37"/>
      <c r="HR37"/>
      <c r="HS37"/>
      <c r="HT37"/>
      <c r="HU37"/>
      <c r="HV37"/>
      <c r="HW37"/>
      <c r="HX37"/>
      <c r="HY37"/>
      <c r="HZ37"/>
      <c r="IA37"/>
      <c r="IB37"/>
      <c r="IC37"/>
    </row>
    <row r="38" s="1" customFormat="1" ht="35" customHeight="1" spans="1:237">
      <c r="A38" s="14">
        <v>36</v>
      </c>
      <c r="B38" s="38"/>
      <c r="C38" s="42" t="s">
        <v>50</v>
      </c>
      <c r="D38" s="43" t="s">
        <v>97</v>
      </c>
      <c r="E38" s="15" t="s">
        <v>70</v>
      </c>
      <c r="F38" s="26">
        <v>10</v>
      </c>
      <c r="G38" s="29">
        <v>1</v>
      </c>
      <c r="H38" s="37">
        <v>0</v>
      </c>
      <c r="I38" s="16">
        <f t="shared" ref="I38:I43" si="2">F38*H38*G38</f>
        <v>0</v>
      </c>
      <c r="K38" s="15" t="str">
        <f>_xlfn.DISPIMG("ID_938703BAA4D04934A8228E973E0A74F2",1)</f>
        <v>=DISPIMG("ID_938703BAA4D04934A8228E973E0A74F2",1)</v>
      </c>
      <c r="L38" s="5"/>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c r="BI38"/>
      <c r="BJ38"/>
      <c r="BK38"/>
      <c r="BL38"/>
      <c r="BM38"/>
      <c r="BN38"/>
      <c r="BO38"/>
      <c r="BP38"/>
      <c r="BQ38"/>
      <c r="BR38"/>
      <c r="BS38"/>
      <c r="BT38"/>
      <c r="BU38"/>
      <c r="BV38"/>
      <c r="BW38"/>
      <c r="BX38"/>
      <c r="BY38"/>
      <c r="BZ38"/>
      <c r="CA38"/>
      <c r="CB38"/>
      <c r="CC38"/>
      <c r="CD38"/>
      <c r="CE38"/>
      <c r="CF38"/>
      <c r="CG38"/>
      <c r="CH38"/>
      <c r="CI38"/>
      <c r="CJ38"/>
      <c r="CK38"/>
      <c r="CL38"/>
      <c r="CM38"/>
      <c r="CN38"/>
      <c r="CO38"/>
      <c r="CP38"/>
      <c r="CQ38"/>
      <c r="CR38"/>
      <c r="CS38"/>
      <c r="CT38"/>
      <c r="CU38"/>
      <c r="CV38"/>
      <c r="CW38"/>
      <c r="CX38"/>
      <c r="CY38"/>
      <c r="CZ38"/>
      <c r="DA38"/>
      <c r="DB38"/>
      <c r="DC38"/>
      <c r="DD38"/>
      <c r="DE38"/>
      <c r="DF38"/>
      <c r="DG38"/>
      <c r="DH38"/>
      <c r="DI38"/>
      <c r="DJ38"/>
      <c r="DK38"/>
      <c r="DL38"/>
      <c r="DM38"/>
      <c r="DN38"/>
      <c r="DO38"/>
      <c r="DP38"/>
      <c r="DQ38"/>
      <c r="DR38"/>
      <c r="DS38"/>
      <c r="DT38"/>
      <c r="DU38"/>
      <c r="DV38"/>
      <c r="DW38"/>
      <c r="DX38"/>
      <c r="DY38"/>
      <c r="DZ38"/>
      <c r="EA38"/>
      <c r="EB38"/>
      <c r="EC38"/>
      <c r="ED38"/>
      <c r="EE38"/>
      <c r="EF38"/>
      <c r="EG38"/>
      <c r="EH38"/>
      <c r="EI38"/>
      <c r="EJ38"/>
      <c r="EK38"/>
      <c r="EL38"/>
      <c r="EM38"/>
      <c r="EN38"/>
      <c r="EO38"/>
      <c r="EP38"/>
      <c r="EQ38"/>
      <c r="ER38"/>
      <c r="ES38"/>
      <c r="ET38"/>
      <c r="EU38"/>
      <c r="EV38"/>
      <c r="EW38"/>
      <c r="EX38"/>
      <c r="EY38"/>
      <c r="EZ38"/>
      <c r="FA38"/>
      <c r="FB38"/>
      <c r="FC38"/>
      <c r="FD38"/>
      <c r="FE38"/>
      <c r="FF38"/>
      <c r="FG38"/>
      <c r="FH38"/>
      <c r="FI38"/>
      <c r="FJ38"/>
      <c r="FK38"/>
      <c r="FL38"/>
      <c r="FM38"/>
      <c r="FN38"/>
      <c r="FO38"/>
      <c r="FP38"/>
      <c r="FQ38"/>
      <c r="FR38"/>
      <c r="FS38"/>
      <c r="FT38"/>
      <c r="FU38"/>
      <c r="FV38"/>
      <c r="FW38"/>
      <c r="FX38"/>
      <c r="FY38"/>
      <c r="FZ38"/>
      <c r="GA38"/>
      <c r="GB38"/>
      <c r="GC38"/>
      <c r="GD38"/>
      <c r="GE38"/>
      <c r="GF38"/>
      <c r="GG38"/>
      <c r="GH38"/>
      <c r="GI38"/>
      <c r="GJ38"/>
      <c r="GK38"/>
      <c r="GL38"/>
      <c r="GM38"/>
      <c r="GN38"/>
      <c r="GO38"/>
      <c r="GP38"/>
      <c r="GQ38"/>
      <c r="GR38"/>
      <c r="GS38"/>
      <c r="GT38"/>
      <c r="GU38"/>
      <c r="GV38"/>
      <c r="GW38"/>
      <c r="GX38"/>
      <c r="GY38"/>
      <c r="GZ38"/>
      <c r="HA38"/>
      <c r="HB38"/>
      <c r="HC38"/>
      <c r="HD38"/>
      <c r="HE38"/>
      <c r="HF38"/>
      <c r="HG38"/>
      <c r="HH38"/>
      <c r="HI38"/>
      <c r="HJ38"/>
      <c r="HK38"/>
      <c r="HL38"/>
      <c r="HM38"/>
      <c r="HN38"/>
      <c r="HO38"/>
      <c r="HP38"/>
      <c r="HQ38"/>
      <c r="HR38"/>
      <c r="HS38"/>
      <c r="HT38"/>
      <c r="HU38"/>
      <c r="HV38"/>
      <c r="HW38"/>
      <c r="HX38"/>
      <c r="HY38"/>
      <c r="HZ38"/>
      <c r="IA38"/>
      <c r="IB38"/>
      <c r="IC38"/>
    </row>
    <row r="39" s="1" customFormat="1" ht="35" customHeight="1" spans="1:237">
      <c r="A39" s="14">
        <v>37</v>
      </c>
      <c r="B39" s="38"/>
      <c r="C39" s="42"/>
      <c r="D39" s="43" t="s">
        <v>98</v>
      </c>
      <c r="E39" s="15" t="s">
        <v>15</v>
      </c>
      <c r="F39" s="26">
        <v>14.4</v>
      </c>
      <c r="G39" s="29">
        <v>1</v>
      </c>
      <c r="H39" s="37">
        <v>0</v>
      </c>
      <c r="I39" s="16">
        <f t="shared" si="2"/>
        <v>0</v>
      </c>
      <c r="K39" s="15"/>
      <c r="L39" s="5"/>
      <c r="M39"/>
      <c r="N39"/>
      <c r="O39"/>
      <c r="P39"/>
      <c r="Q39"/>
      <c r="R39"/>
      <c r="S39"/>
      <c r="T39"/>
      <c r="U39"/>
      <c r="V39"/>
      <c r="W39"/>
      <c r="X39"/>
      <c r="Y39"/>
      <c r="Z39"/>
      <c r="AA39"/>
      <c r="AB39"/>
      <c r="AC39"/>
      <c r="AD39"/>
      <c r="AE39"/>
      <c r="AF39"/>
      <c r="AG39"/>
      <c r="AH39"/>
      <c r="AI39"/>
      <c r="AJ39"/>
      <c r="AK39"/>
      <c r="AL39"/>
      <c r="AM39"/>
      <c r="AN39"/>
      <c r="AO39"/>
      <c r="AP39"/>
      <c r="AQ39"/>
      <c r="AR39"/>
      <c r="AS39"/>
      <c r="AT39"/>
      <c r="AU39"/>
      <c r="AV39"/>
      <c r="AW39"/>
      <c r="AX39"/>
      <c r="AY39"/>
      <c r="AZ39"/>
      <c r="BA39"/>
      <c r="BB39"/>
      <c r="BC39"/>
      <c r="BD39"/>
      <c r="BE39"/>
      <c r="BF39"/>
      <c r="BG39"/>
      <c r="BH39"/>
      <c r="BI39"/>
      <c r="BJ39"/>
      <c r="BK39"/>
      <c r="BL39"/>
      <c r="BM39"/>
      <c r="BN39"/>
      <c r="BO39"/>
      <c r="BP39"/>
      <c r="BQ39"/>
      <c r="BR39"/>
      <c r="BS39"/>
      <c r="BT39"/>
      <c r="BU39"/>
      <c r="BV39"/>
      <c r="BW39"/>
      <c r="BX39"/>
      <c r="BY39"/>
      <c r="BZ39"/>
      <c r="CA39"/>
      <c r="CB39"/>
      <c r="CC39"/>
      <c r="CD39"/>
      <c r="CE39"/>
      <c r="CF39"/>
      <c r="CG39"/>
      <c r="CH39"/>
      <c r="CI39"/>
      <c r="CJ39"/>
      <c r="CK39"/>
      <c r="CL39"/>
      <c r="CM39"/>
      <c r="CN39"/>
      <c r="CO39"/>
      <c r="CP39"/>
      <c r="CQ39"/>
      <c r="CR39"/>
      <c r="CS39"/>
      <c r="CT39"/>
      <c r="CU39"/>
      <c r="CV39"/>
      <c r="CW39"/>
      <c r="CX39"/>
      <c r="CY39"/>
      <c r="CZ39"/>
      <c r="DA39"/>
      <c r="DB39"/>
      <c r="DC39"/>
      <c r="DD39"/>
      <c r="DE39"/>
      <c r="DF39"/>
      <c r="DG39"/>
      <c r="DH39"/>
      <c r="DI39"/>
      <c r="DJ39"/>
      <c r="DK39"/>
      <c r="DL39"/>
      <c r="DM39"/>
      <c r="DN39"/>
      <c r="DO39"/>
      <c r="DP39"/>
      <c r="DQ39"/>
      <c r="DR39"/>
      <c r="DS39"/>
      <c r="DT39"/>
      <c r="DU39"/>
      <c r="DV39"/>
      <c r="DW39"/>
      <c r="DX39"/>
      <c r="DY39"/>
      <c r="DZ39"/>
      <c r="EA39"/>
      <c r="EB39"/>
      <c r="EC39"/>
      <c r="ED39"/>
      <c r="EE39"/>
      <c r="EF39"/>
      <c r="EG39"/>
      <c r="EH39"/>
      <c r="EI39"/>
      <c r="EJ39"/>
      <c r="EK39"/>
      <c r="EL39"/>
      <c r="EM39"/>
      <c r="EN39"/>
      <c r="EO39"/>
      <c r="EP39"/>
      <c r="EQ39"/>
      <c r="ER39"/>
      <c r="ES39"/>
      <c r="ET39"/>
      <c r="EU39"/>
      <c r="EV39"/>
      <c r="EW39"/>
      <c r="EX39"/>
      <c r="EY39"/>
      <c r="EZ39"/>
      <c r="FA39"/>
      <c r="FB39"/>
      <c r="FC39"/>
      <c r="FD39"/>
      <c r="FE39"/>
      <c r="FF39"/>
      <c r="FG39"/>
      <c r="FH39"/>
      <c r="FI39"/>
      <c r="FJ39"/>
      <c r="FK39"/>
      <c r="FL39"/>
      <c r="FM39"/>
      <c r="FN39"/>
      <c r="FO39"/>
      <c r="FP39"/>
      <c r="FQ39"/>
      <c r="FR39"/>
      <c r="FS39"/>
      <c r="FT39"/>
      <c r="FU39"/>
      <c r="FV39"/>
      <c r="FW39"/>
      <c r="FX39"/>
      <c r="FY39"/>
      <c r="FZ39"/>
      <c r="GA39"/>
      <c r="GB39"/>
      <c r="GC39"/>
      <c r="GD39"/>
      <c r="GE39"/>
      <c r="GF39"/>
      <c r="GG39"/>
      <c r="GH39"/>
      <c r="GI39"/>
      <c r="GJ39"/>
      <c r="GK39"/>
      <c r="GL39"/>
      <c r="GM39"/>
      <c r="GN39"/>
      <c r="GO39"/>
      <c r="GP39"/>
      <c r="GQ39"/>
      <c r="GR39"/>
      <c r="GS39"/>
      <c r="GT39"/>
      <c r="GU39"/>
      <c r="GV39"/>
      <c r="GW39"/>
      <c r="GX39"/>
      <c r="GY39"/>
      <c r="GZ39"/>
      <c r="HA39"/>
      <c r="HB39"/>
      <c r="HC39"/>
      <c r="HD39"/>
      <c r="HE39"/>
      <c r="HF39"/>
      <c r="HG39"/>
      <c r="HH39"/>
      <c r="HI39"/>
      <c r="HJ39"/>
      <c r="HK39"/>
      <c r="HL39"/>
      <c r="HM39"/>
      <c r="HN39"/>
      <c r="HO39"/>
      <c r="HP39"/>
      <c r="HQ39"/>
      <c r="HR39"/>
      <c r="HS39"/>
      <c r="HT39"/>
      <c r="HU39"/>
      <c r="HV39"/>
      <c r="HW39"/>
      <c r="HX39"/>
      <c r="HY39"/>
      <c r="HZ39"/>
      <c r="IA39"/>
      <c r="IB39"/>
      <c r="IC39"/>
    </row>
    <row r="40" s="1" customFormat="1" ht="35" customHeight="1" spans="1:237">
      <c r="A40" s="14">
        <v>38</v>
      </c>
      <c r="B40" s="38"/>
      <c r="C40" s="42"/>
      <c r="D40" s="44" t="s">
        <v>99</v>
      </c>
      <c r="E40" s="15" t="s">
        <v>36</v>
      </c>
      <c r="F40" s="26">
        <v>1</v>
      </c>
      <c r="G40" s="29">
        <v>1</v>
      </c>
      <c r="H40" s="37">
        <v>0</v>
      </c>
      <c r="I40" s="16">
        <f t="shared" si="2"/>
        <v>0</v>
      </c>
      <c r="K40" s="15"/>
      <c r="L40" s="5"/>
      <c r="M40"/>
      <c r="N40"/>
      <c r="O40"/>
      <c r="P40"/>
      <c r="Q40"/>
      <c r="R40"/>
      <c r="S40"/>
      <c r="T40"/>
      <c r="U40"/>
      <c r="V40"/>
      <c r="W40"/>
      <c r="X40"/>
      <c r="Y40"/>
      <c r="Z40"/>
      <c r="AA40"/>
      <c r="AB40"/>
      <c r="AC40"/>
      <c r="AD40"/>
      <c r="AE40"/>
      <c r="AF40"/>
      <c r="AG40"/>
      <c r="AH40"/>
      <c r="AI40"/>
      <c r="AJ40"/>
      <c r="AK40"/>
      <c r="AL40"/>
      <c r="AM40"/>
      <c r="AN40"/>
      <c r="AO40"/>
      <c r="AP40"/>
      <c r="AQ40"/>
      <c r="AR40"/>
      <c r="AS40"/>
      <c r="AT40"/>
      <c r="AU40"/>
      <c r="AV40"/>
      <c r="AW40"/>
      <c r="AX40"/>
      <c r="AY40"/>
      <c r="AZ40"/>
      <c r="BA40"/>
      <c r="BB40"/>
      <c r="BC40"/>
      <c r="BD40"/>
      <c r="BE40"/>
      <c r="BF40"/>
      <c r="BG40"/>
      <c r="BH40"/>
      <c r="BI40"/>
      <c r="BJ40"/>
      <c r="BK40"/>
      <c r="BL40"/>
      <c r="BM40"/>
      <c r="BN40"/>
      <c r="BO40"/>
      <c r="BP40"/>
      <c r="BQ40"/>
      <c r="BR40"/>
      <c r="BS40"/>
      <c r="BT40"/>
      <c r="BU40"/>
      <c r="BV40"/>
      <c r="BW40"/>
      <c r="BX40"/>
      <c r="BY40"/>
      <c r="BZ40"/>
      <c r="CA40"/>
      <c r="CB40"/>
      <c r="CC40"/>
      <c r="CD40"/>
      <c r="CE40"/>
      <c r="CF40"/>
      <c r="CG40"/>
      <c r="CH40"/>
      <c r="CI40"/>
      <c r="CJ40"/>
      <c r="CK40"/>
      <c r="CL40"/>
      <c r="CM40"/>
      <c r="CN40"/>
      <c r="CO40"/>
      <c r="CP40"/>
      <c r="CQ40"/>
      <c r="CR40"/>
      <c r="CS40"/>
      <c r="CT40"/>
      <c r="CU40"/>
      <c r="CV40"/>
      <c r="CW40"/>
      <c r="CX40"/>
      <c r="CY40"/>
      <c r="CZ40"/>
      <c r="DA40"/>
      <c r="DB40"/>
      <c r="DC40"/>
      <c r="DD40"/>
      <c r="DE40"/>
      <c r="DF40"/>
      <c r="DG40"/>
      <c r="DH40"/>
      <c r="DI40"/>
      <c r="DJ40"/>
      <c r="DK40"/>
      <c r="DL40"/>
      <c r="DM40"/>
      <c r="DN40"/>
      <c r="DO40"/>
      <c r="DP40"/>
      <c r="DQ40"/>
      <c r="DR40"/>
      <c r="DS40"/>
      <c r="DT40"/>
      <c r="DU40"/>
      <c r="DV40"/>
      <c r="DW40"/>
      <c r="DX40"/>
      <c r="DY40"/>
      <c r="DZ40"/>
      <c r="EA40"/>
      <c r="EB40"/>
      <c r="EC40"/>
      <c r="ED40"/>
      <c r="EE40"/>
      <c r="EF40"/>
      <c r="EG40"/>
      <c r="EH40"/>
      <c r="EI40"/>
      <c r="EJ40"/>
      <c r="EK40"/>
      <c r="EL40"/>
      <c r="EM40"/>
      <c r="EN40"/>
      <c r="EO40"/>
      <c r="EP40"/>
      <c r="EQ40"/>
      <c r="ER40"/>
      <c r="ES40"/>
      <c r="ET40"/>
      <c r="EU40"/>
      <c r="EV40"/>
      <c r="EW40"/>
      <c r="EX40"/>
      <c r="EY40"/>
      <c r="EZ40"/>
      <c r="FA40"/>
      <c r="FB40"/>
      <c r="FC40"/>
      <c r="FD40"/>
      <c r="FE40"/>
      <c r="FF40"/>
      <c r="FG40"/>
      <c r="FH40"/>
      <c r="FI40"/>
      <c r="FJ40"/>
      <c r="FK40"/>
      <c r="FL40"/>
      <c r="FM40"/>
      <c r="FN40"/>
      <c r="FO40"/>
      <c r="FP40"/>
      <c r="FQ40"/>
      <c r="FR40"/>
      <c r="FS40"/>
      <c r="FT40"/>
      <c r="FU40"/>
      <c r="FV40"/>
      <c r="FW40"/>
      <c r="FX40"/>
      <c r="FY40"/>
      <c r="FZ40"/>
      <c r="GA40"/>
      <c r="GB40"/>
      <c r="GC40"/>
      <c r="GD40"/>
      <c r="GE40"/>
      <c r="GF40"/>
      <c r="GG40"/>
      <c r="GH40"/>
      <c r="GI40"/>
      <c r="GJ40"/>
      <c r="GK40"/>
      <c r="GL40"/>
      <c r="GM40"/>
      <c r="GN40"/>
      <c r="GO40"/>
      <c r="GP40"/>
      <c r="GQ40"/>
      <c r="GR40"/>
      <c r="GS40"/>
      <c r="GT40"/>
      <c r="GU40"/>
      <c r="GV40"/>
      <c r="GW40"/>
      <c r="GX40"/>
      <c r="GY40"/>
      <c r="GZ40"/>
      <c r="HA40"/>
      <c r="HB40"/>
      <c r="HC40"/>
      <c r="HD40"/>
      <c r="HE40"/>
      <c r="HF40"/>
      <c r="HG40"/>
      <c r="HH40"/>
      <c r="HI40"/>
      <c r="HJ40"/>
      <c r="HK40"/>
      <c r="HL40"/>
      <c r="HM40"/>
      <c r="HN40"/>
      <c r="HO40"/>
      <c r="HP40"/>
      <c r="HQ40"/>
      <c r="HR40"/>
      <c r="HS40"/>
      <c r="HT40"/>
      <c r="HU40"/>
      <c r="HV40"/>
      <c r="HW40"/>
      <c r="HX40"/>
      <c r="HY40"/>
      <c r="HZ40"/>
      <c r="IA40"/>
      <c r="IB40"/>
      <c r="IC40"/>
    </row>
    <row r="41" s="1" customFormat="1" ht="35" customHeight="1" spans="1:237">
      <c r="A41" s="14">
        <v>39</v>
      </c>
      <c r="B41" s="38"/>
      <c r="C41" s="26" t="s">
        <v>100</v>
      </c>
      <c r="D41" s="26" t="s">
        <v>101</v>
      </c>
      <c r="E41" s="15" t="s">
        <v>70</v>
      </c>
      <c r="F41" s="15">
        <v>200</v>
      </c>
      <c r="G41" s="29">
        <v>1</v>
      </c>
      <c r="H41" s="37">
        <v>0</v>
      </c>
      <c r="I41" s="16">
        <f t="shared" si="2"/>
        <v>0</v>
      </c>
      <c r="K41" s="15" t="str">
        <f>_xlfn.DISPIMG("ID_6FE5C97673E044A2A209BD281C6272D3",1)</f>
        <v>=DISPIMG("ID_6FE5C97673E044A2A209BD281C6272D3",1)</v>
      </c>
      <c r="L41" s="5"/>
      <c r="M41"/>
      <c r="N41"/>
      <c r="O41"/>
      <c r="P41"/>
      <c r="Q41"/>
      <c r="R41"/>
      <c r="S41"/>
      <c r="T41"/>
      <c r="U41"/>
      <c r="V41"/>
      <c r="W41"/>
      <c r="X41"/>
      <c r="Y41"/>
      <c r="Z41"/>
      <c r="AA41"/>
      <c r="AB41"/>
      <c r="AC41"/>
      <c r="AD41"/>
      <c r="AE41"/>
      <c r="AF41"/>
      <c r="AG41"/>
      <c r="AH41"/>
      <c r="AI41"/>
      <c r="AJ41"/>
      <c r="AK41"/>
      <c r="AL41"/>
      <c r="AM41"/>
      <c r="AN41"/>
      <c r="AO41"/>
      <c r="AP41"/>
      <c r="AQ41"/>
      <c r="AR41"/>
      <c r="AS41"/>
      <c r="AT41"/>
      <c r="AU41"/>
      <c r="AV41"/>
      <c r="AW41"/>
      <c r="AX41"/>
      <c r="AY41"/>
      <c r="AZ41"/>
      <c r="BA41"/>
      <c r="BB41"/>
      <c r="BC41"/>
      <c r="BD41"/>
      <c r="BE41"/>
      <c r="BF41"/>
      <c r="BG41"/>
      <c r="BH41"/>
      <c r="BI41"/>
      <c r="BJ41"/>
      <c r="BK41"/>
      <c r="BL41"/>
      <c r="BM41"/>
      <c r="BN41"/>
      <c r="BO41"/>
      <c r="BP41"/>
      <c r="BQ41"/>
      <c r="BR41"/>
      <c r="BS41"/>
      <c r="BT41"/>
      <c r="BU41"/>
      <c r="BV41"/>
      <c r="BW41"/>
      <c r="BX41"/>
      <c r="BY41"/>
      <c r="BZ41"/>
      <c r="CA41"/>
      <c r="CB41"/>
      <c r="CC41"/>
      <c r="CD41"/>
      <c r="CE41"/>
      <c r="CF41"/>
      <c r="CG41"/>
      <c r="CH41"/>
      <c r="CI41"/>
      <c r="CJ41"/>
      <c r="CK41"/>
      <c r="CL41"/>
      <c r="CM41"/>
      <c r="CN41"/>
      <c r="CO41"/>
      <c r="CP41"/>
      <c r="CQ41"/>
      <c r="CR41"/>
      <c r="CS41"/>
      <c r="CT41"/>
      <c r="CU41"/>
      <c r="CV41"/>
      <c r="CW41"/>
      <c r="CX41"/>
      <c r="CY41"/>
      <c r="CZ41"/>
      <c r="DA41"/>
      <c r="DB41"/>
      <c r="DC41"/>
      <c r="DD41"/>
      <c r="DE41"/>
      <c r="DF41"/>
      <c r="DG41"/>
      <c r="DH41"/>
      <c r="DI41"/>
      <c r="DJ41"/>
      <c r="DK41"/>
      <c r="DL41"/>
      <c r="DM41"/>
      <c r="DN41"/>
      <c r="DO41"/>
      <c r="DP41"/>
      <c r="DQ41"/>
      <c r="DR41"/>
      <c r="DS41"/>
      <c r="DT41"/>
      <c r="DU41"/>
      <c r="DV41"/>
      <c r="DW41"/>
      <c r="DX41"/>
      <c r="DY41"/>
      <c r="DZ41"/>
      <c r="EA41"/>
      <c r="EB41"/>
      <c r="EC41"/>
      <c r="ED41"/>
      <c r="EE41"/>
      <c r="EF41"/>
      <c r="EG41"/>
      <c r="EH41"/>
      <c r="EI41"/>
      <c r="EJ41"/>
      <c r="EK41"/>
      <c r="EL41"/>
      <c r="EM41"/>
      <c r="EN41"/>
      <c r="EO41"/>
      <c r="EP41"/>
      <c r="EQ41"/>
      <c r="ER41"/>
      <c r="ES41"/>
      <c r="ET41"/>
      <c r="EU41"/>
      <c r="EV41"/>
      <c r="EW41"/>
      <c r="EX41"/>
      <c r="EY41"/>
      <c r="EZ41"/>
      <c r="FA41"/>
      <c r="FB41"/>
      <c r="FC41"/>
      <c r="FD41"/>
      <c r="FE41"/>
      <c r="FF41"/>
      <c r="FG41"/>
      <c r="FH41"/>
      <c r="FI41"/>
      <c r="FJ41"/>
      <c r="FK41"/>
      <c r="FL41"/>
      <c r="FM41"/>
      <c r="FN41"/>
      <c r="FO41"/>
      <c r="FP41"/>
      <c r="FQ41"/>
      <c r="FR41"/>
      <c r="FS41"/>
      <c r="FT41"/>
      <c r="FU41"/>
      <c r="FV41"/>
      <c r="FW41"/>
      <c r="FX41"/>
      <c r="FY41"/>
      <c r="FZ41"/>
      <c r="GA41"/>
      <c r="GB41"/>
      <c r="GC41"/>
      <c r="GD41"/>
      <c r="GE41"/>
      <c r="GF41"/>
      <c r="GG41"/>
      <c r="GH41"/>
      <c r="GI41"/>
      <c r="GJ41"/>
      <c r="GK41"/>
      <c r="GL41"/>
      <c r="GM41"/>
      <c r="GN41"/>
      <c r="GO41"/>
      <c r="GP41"/>
      <c r="GQ41"/>
      <c r="GR41"/>
      <c r="GS41"/>
      <c r="GT41"/>
      <c r="GU41"/>
      <c r="GV41"/>
      <c r="GW41"/>
      <c r="GX41"/>
      <c r="GY41"/>
      <c r="GZ41"/>
      <c r="HA41"/>
      <c r="HB41"/>
      <c r="HC41"/>
      <c r="HD41"/>
      <c r="HE41"/>
      <c r="HF41"/>
      <c r="HG41"/>
      <c r="HH41"/>
      <c r="HI41"/>
      <c r="HJ41"/>
      <c r="HK41"/>
      <c r="HL41"/>
      <c r="HM41"/>
      <c r="HN41"/>
      <c r="HO41"/>
      <c r="HP41"/>
      <c r="HQ41"/>
      <c r="HR41"/>
      <c r="HS41"/>
      <c r="HT41"/>
      <c r="HU41"/>
      <c r="HV41"/>
      <c r="HW41"/>
      <c r="HX41"/>
      <c r="HY41"/>
      <c r="HZ41"/>
      <c r="IA41"/>
      <c r="IB41"/>
      <c r="IC41"/>
    </row>
    <row r="42" s="1" customFormat="1" ht="35" customHeight="1" spans="1:237">
      <c r="A42" s="14">
        <v>40</v>
      </c>
      <c r="B42" s="38"/>
      <c r="C42" s="26"/>
      <c r="D42" s="26" t="s">
        <v>102</v>
      </c>
      <c r="E42" s="15" t="s">
        <v>19</v>
      </c>
      <c r="F42" s="15">
        <v>500</v>
      </c>
      <c r="G42" s="29">
        <v>1</v>
      </c>
      <c r="H42" s="37">
        <v>0</v>
      </c>
      <c r="I42" s="16">
        <f t="shared" si="2"/>
        <v>0</v>
      </c>
      <c r="K42" s="15"/>
      <c r="L42" s="5"/>
      <c r="M42"/>
      <c r="N42"/>
      <c r="O42"/>
      <c r="P42"/>
      <c r="Q42"/>
      <c r="R42"/>
      <c r="S42"/>
      <c r="T42"/>
      <c r="U42"/>
      <c r="V42"/>
      <c r="W42"/>
      <c r="X42"/>
      <c r="Y42"/>
      <c r="Z42"/>
      <c r="AA42"/>
      <c r="AB42"/>
      <c r="AC42"/>
      <c r="AD42"/>
      <c r="AE42"/>
      <c r="AF42"/>
      <c r="AG42"/>
      <c r="AH42"/>
      <c r="AI42"/>
      <c r="AJ42"/>
      <c r="AK42"/>
      <c r="AL42"/>
      <c r="AM42"/>
      <c r="AN42"/>
      <c r="AO42"/>
      <c r="AP42"/>
      <c r="AQ42"/>
      <c r="AR42"/>
      <c r="AS42"/>
      <c r="AT42"/>
      <c r="AU42"/>
      <c r="AV42"/>
      <c r="AW42"/>
      <c r="AX42"/>
      <c r="AY42"/>
      <c r="AZ42"/>
      <c r="BA42"/>
      <c r="BB42"/>
      <c r="BC42"/>
      <c r="BD42"/>
      <c r="BE42"/>
      <c r="BF42"/>
      <c r="BG42"/>
      <c r="BH42"/>
      <c r="BI42"/>
      <c r="BJ42"/>
      <c r="BK42"/>
      <c r="BL42"/>
      <c r="BM42"/>
      <c r="BN42"/>
      <c r="BO42"/>
      <c r="BP42"/>
      <c r="BQ42"/>
      <c r="BR42"/>
      <c r="BS42"/>
      <c r="BT42"/>
      <c r="BU42"/>
      <c r="BV42"/>
      <c r="BW42"/>
      <c r="BX42"/>
      <c r="BY42"/>
      <c r="BZ42"/>
      <c r="CA42"/>
      <c r="CB42"/>
      <c r="CC42"/>
      <c r="CD42"/>
      <c r="CE42"/>
      <c r="CF42"/>
      <c r="CG42"/>
      <c r="CH42"/>
      <c r="CI42"/>
      <c r="CJ42"/>
      <c r="CK42"/>
      <c r="CL42"/>
      <c r="CM42"/>
      <c r="CN42"/>
      <c r="CO42"/>
      <c r="CP42"/>
      <c r="CQ42"/>
      <c r="CR42"/>
      <c r="CS42"/>
      <c r="CT42"/>
      <c r="CU42"/>
      <c r="CV42"/>
      <c r="CW42"/>
      <c r="CX42"/>
      <c r="CY42"/>
      <c r="CZ42"/>
      <c r="DA42"/>
      <c r="DB42"/>
      <c r="DC42"/>
      <c r="DD42"/>
      <c r="DE42"/>
      <c r="DF42"/>
      <c r="DG42"/>
      <c r="DH42"/>
      <c r="DI42"/>
      <c r="DJ42"/>
      <c r="DK42"/>
      <c r="DL42"/>
      <c r="DM42"/>
      <c r="DN42"/>
      <c r="DO42"/>
      <c r="DP42"/>
      <c r="DQ42"/>
      <c r="DR42"/>
      <c r="DS42"/>
      <c r="DT42"/>
      <c r="DU42"/>
      <c r="DV42"/>
      <c r="DW42"/>
      <c r="DX42"/>
      <c r="DY42"/>
      <c r="DZ42"/>
      <c r="EA42"/>
      <c r="EB42"/>
      <c r="EC42"/>
      <c r="ED42"/>
      <c r="EE42"/>
      <c r="EF42"/>
      <c r="EG42"/>
      <c r="EH42"/>
      <c r="EI42"/>
      <c r="EJ42"/>
      <c r="EK42"/>
      <c r="EL42"/>
      <c r="EM42"/>
      <c r="EN42"/>
      <c r="EO42"/>
      <c r="EP42"/>
      <c r="EQ42"/>
      <c r="ER42"/>
      <c r="ES42"/>
      <c r="ET42"/>
      <c r="EU42"/>
      <c r="EV42"/>
      <c r="EW42"/>
      <c r="EX42"/>
      <c r="EY42"/>
      <c r="EZ42"/>
      <c r="FA42"/>
      <c r="FB42"/>
      <c r="FC42"/>
      <c r="FD42"/>
      <c r="FE42"/>
      <c r="FF42"/>
      <c r="FG42"/>
      <c r="FH42"/>
      <c r="FI42"/>
      <c r="FJ42"/>
      <c r="FK42"/>
      <c r="FL42"/>
      <c r="FM42"/>
      <c r="FN42"/>
      <c r="FO42"/>
      <c r="FP42"/>
      <c r="FQ42"/>
      <c r="FR42"/>
      <c r="FS42"/>
      <c r="FT42"/>
      <c r="FU42"/>
      <c r="FV42"/>
      <c r="FW42"/>
      <c r="FX42"/>
      <c r="FY42"/>
      <c r="FZ42"/>
      <c r="GA42"/>
      <c r="GB42"/>
      <c r="GC42"/>
      <c r="GD42"/>
      <c r="GE42"/>
      <c r="GF42"/>
      <c r="GG42"/>
      <c r="GH42"/>
      <c r="GI42"/>
      <c r="GJ42"/>
      <c r="GK42"/>
      <c r="GL42"/>
      <c r="GM42"/>
      <c r="GN42"/>
      <c r="GO42"/>
      <c r="GP42"/>
      <c r="GQ42"/>
      <c r="GR42"/>
      <c r="GS42"/>
      <c r="GT42"/>
      <c r="GU42"/>
      <c r="GV42"/>
      <c r="GW42"/>
      <c r="GX42"/>
      <c r="GY42"/>
      <c r="GZ42"/>
      <c r="HA42"/>
      <c r="HB42"/>
      <c r="HC42"/>
      <c r="HD42"/>
      <c r="HE42"/>
      <c r="HF42"/>
      <c r="HG42"/>
      <c r="HH42"/>
      <c r="HI42"/>
      <c r="HJ42"/>
      <c r="HK42"/>
      <c r="HL42"/>
      <c r="HM42"/>
      <c r="HN42"/>
      <c r="HO42"/>
      <c r="HP42"/>
      <c r="HQ42"/>
      <c r="HR42"/>
      <c r="HS42"/>
      <c r="HT42"/>
      <c r="HU42"/>
      <c r="HV42"/>
      <c r="HW42"/>
      <c r="HX42"/>
      <c r="HY42"/>
      <c r="HZ42"/>
      <c r="IA42"/>
      <c r="IB42"/>
      <c r="IC42"/>
    </row>
    <row r="43" s="1" customFormat="1" ht="123" spans="1:237">
      <c r="A43" s="14">
        <v>41</v>
      </c>
      <c r="B43" s="38"/>
      <c r="C43" s="26" t="s">
        <v>103</v>
      </c>
      <c r="D43" s="26" t="s">
        <v>104</v>
      </c>
      <c r="E43" s="15" t="s">
        <v>36</v>
      </c>
      <c r="F43" s="15">
        <v>1</v>
      </c>
      <c r="G43" s="29">
        <v>1</v>
      </c>
      <c r="H43" s="37">
        <v>0</v>
      </c>
      <c r="I43" s="16">
        <f t="shared" si="2"/>
        <v>0</v>
      </c>
      <c r="K43" s="15" t="str">
        <f>_xlfn.DISPIMG("ID_B000CCD5C69D4BD7B83D3CC261A5EB8C",1)</f>
        <v>=DISPIMG("ID_B000CCD5C69D4BD7B83D3CC261A5EB8C",1)</v>
      </c>
      <c r="L43" s="5"/>
      <c r="M43"/>
      <c r="N43"/>
      <c r="O43"/>
      <c r="P43"/>
      <c r="Q43"/>
      <c r="R43"/>
      <c r="S43"/>
      <c r="T43"/>
      <c r="U43"/>
      <c r="V43"/>
      <c r="W43"/>
      <c r="X43"/>
      <c r="Y43"/>
      <c r="Z43"/>
      <c r="AA43"/>
      <c r="AB43"/>
      <c r="AC43"/>
      <c r="AD43"/>
      <c r="AE43"/>
      <c r="AF43"/>
      <c r="AG43"/>
      <c r="AH43"/>
      <c r="AI43"/>
      <c r="AJ43"/>
      <c r="AK43"/>
      <c r="AL43"/>
      <c r="AM43"/>
      <c r="AN43"/>
      <c r="AO43"/>
      <c r="AP43"/>
      <c r="AQ43"/>
      <c r="AR43"/>
      <c r="AS43"/>
      <c r="AT43"/>
      <c r="AU43"/>
      <c r="AV43"/>
      <c r="AW43"/>
      <c r="AX43"/>
      <c r="AY43"/>
      <c r="AZ43"/>
      <c r="BA43"/>
      <c r="BB43"/>
      <c r="BC43"/>
      <c r="BD43"/>
      <c r="BE43"/>
      <c r="BF43"/>
      <c r="BG43"/>
      <c r="BH43"/>
      <c r="BI43"/>
      <c r="BJ43"/>
      <c r="BK43"/>
      <c r="BL43"/>
      <c r="BM43"/>
      <c r="BN43"/>
      <c r="BO43"/>
      <c r="BP43"/>
      <c r="BQ43"/>
      <c r="BR43"/>
      <c r="BS43"/>
      <c r="BT43"/>
      <c r="BU43"/>
      <c r="BV43"/>
      <c r="BW43"/>
      <c r="BX43"/>
      <c r="BY43"/>
      <c r="BZ43"/>
      <c r="CA43"/>
      <c r="CB43"/>
      <c r="CC43"/>
      <c r="CD43"/>
      <c r="CE43"/>
      <c r="CF43"/>
      <c r="CG43"/>
      <c r="CH43"/>
      <c r="CI43"/>
      <c r="CJ43"/>
      <c r="CK43"/>
      <c r="CL43"/>
      <c r="CM43"/>
      <c r="CN43"/>
      <c r="CO43"/>
      <c r="CP43"/>
      <c r="CQ43"/>
      <c r="CR43"/>
      <c r="CS43"/>
      <c r="CT43"/>
      <c r="CU43"/>
      <c r="CV43"/>
      <c r="CW43"/>
      <c r="CX43"/>
      <c r="CY43"/>
      <c r="CZ43"/>
      <c r="DA43"/>
      <c r="DB43"/>
      <c r="DC43"/>
      <c r="DD43"/>
      <c r="DE43"/>
      <c r="DF43"/>
      <c r="DG43"/>
      <c r="DH43"/>
      <c r="DI43"/>
      <c r="DJ43"/>
      <c r="DK43"/>
      <c r="DL43"/>
      <c r="DM43"/>
      <c r="DN43"/>
      <c r="DO43"/>
      <c r="DP43"/>
      <c r="DQ43"/>
      <c r="DR43"/>
      <c r="DS43"/>
      <c r="DT43"/>
      <c r="DU43"/>
      <c r="DV43"/>
      <c r="DW43"/>
      <c r="DX43"/>
      <c r="DY43"/>
      <c r="DZ43"/>
      <c r="EA43"/>
      <c r="EB43"/>
      <c r="EC43"/>
      <c r="ED43"/>
      <c r="EE43"/>
      <c r="EF43"/>
      <c r="EG43"/>
      <c r="EH43"/>
      <c r="EI43"/>
      <c r="EJ43"/>
      <c r="EK43"/>
      <c r="EL43"/>
      <c r="EM43"/>
      <c r="EN43"/>
      <c r="EO43"/>
      <c r="EP43"/>
      <c r="EQ43"/>
      <c r="ER43"/>
      <c r="ES43"/>
      <c r="ET43"/>
      <c r="EU43"/>
      <c r="EV43"/>
      <c r="EW43"/>
      <c r="EX43"/>
      <c r="EY43"/>
      <c r="EZ43"/>
      <c r="FA43"/>
      <c r="FB43"/>
      <c r="FC43"/>
      <c r="FD43"/>
      <c r="FE43"/>
      <c r="FF43"/>
      <c r="FG43"/>
      <c r="FH43"/>
      <c r="FI43"/>
      <c r="FJ43"/>
      <c r="FK43"/>
      <c r="FL43"/>
      <c r="FM43"/>
      <c r="FN43"/>
      <c r="FO43"/>
      <c r="FP43"/>
      <c r="FQ43"/>
      <c r="FR43"/>
      <c r="FS43"/>
      <c r="FT43"/>
      <c r="FU43"/>
      <c r="FV43"/>
      <c r="FW43"/>
      <c r="FX43"/>
      <c r="FY43"/>
      <c r="FZ43"/>
      <c r="GA43"/>
      <c r="GB43"/>
      <c r="GC43"/>
      <c r="GD43"/>
      <c r="GE43"/>
      <c r="GF43"/>
      <c r="GG43"/>
      <c r="GH43"/>
      <c r="GI43"/>
      <c r="GJ43"/>
      <c r="GK43"/>
      <c r="GL43"/>
      <c r="GM43"/>
      <c r="GN43"/>
      <c r="GO43"/>
      <c r="GP43"/>
      <c r="GQ43"/>
      <c r="GR43"/>
      <c r="GS43"/>
      <c r="GT43"/>
      <c r="GU43"/>
      <c r="GV43"/>
      <c r="GW43"/>
      <c r="GX43"/>
      <c r="GY43"/>
      <c r="GZ43"/>
      <c r="HA43"/>
      <c r="HB43"/>
      <c r="HC43"/>
      <c r="HD43"/>
      <c r="HE43"/>
      <c r="HF43"/>
      <c r="HG43"/>
      <c r="HH43"/>
      <c r="HI43"/>
      <c r="HJ43"/>
      <c r="HK43"/>
      <c r="HL43"/>
      <c r="HM43"/>
      <c r="HN43"/>
      <c r="HO43"/>
      <c r="HP43"/>
      <c r="HQ43"/>
      <c r="HR43"/>
      <c r="HS43"/>
      <c r="HT43"/>
      <c r="HU43"/>
      <c r="HV43"/>
      <c r="HW43"/>
      <c r="HX43"/>
      <c r="HY43"/>
      <c r="HZ43"/>
      <c r="IA43"/>
      <c r="IB43"/>
      <c r="IC43"/>
    </row>
    <row r="44" s="1" customFormat="1" ht="121.6" spans="1:237">
      <c r="A44" s="14">
        <v>42</v>
      </c>
      <c r="B44" s="38"/>
      <c r="C44" s="26" t="s">
        <v>105</v>
      </c>
      <c r="D44" s="15" t="s">
        <v>106</v>
      </c>
      <c r="E44" s="28" t="s">
        <v>29</v>
      </c>
      <c r="F44" s="26">
        <v>60</v>
      </c>
      <c r="G44" s="29">
        <v>1</v>
      </c>
      <c r="H44" s="37">
        <v>0</v>
      </c>
      <c r="I44" s="37">
        <f>F44*H44</f>
        <v>0</v>
      </c>
      <c r="J44" s="15" t="s">
        <v>46</v>
      </c>
      <c r="K44" s="14" t="str">
        <f>_xlfn.DISPIMG("ID_54E242DBDDDB421FAF3BEAD99457C7FE",1)</f>
        <v>=DISPIMG("ID_54E242DBDDDB421FAF3BEAD99457C7FE",1)</v>
      </c>
      <c r="L44" s="5"/>
      <c r="M44"/>
      <c r="N44"/>
      <c r="O44"/>
      <c r="P44"/>
      <c r="Q44"/>
      <c r="R44"/>
      <c r="S44"/>
      <c r="T44"/>
      <c r="U44"/>
      <c r="V44"/>
      <c r="W44"/>
      <c r="X44"/>
      <c r="Y44"/>
      <c r="Z44"/>
      <c r="AA44"/>
      <c r="AB44"/>
      <c r="AC44"/>
      <c r="AD44"/>
      <c r="AE44"/>
      <c r="AF44"/>
      <c r="AG44"/>
      <c r="AH44"/>
      <c r="AI44"/>
      <c r="AJ44"/>
      <c r="AK44"/>
      <c r="AL44"/>
      <c r="AM44"/>
      <c r="AN44"/>
      <c r="AO44"/>
      <c r="AP44"/>
      <c r="AQ44"/>
      <c r="AR44"/>
      <c r="AS44"/>
      <c r="AT44"/>
      <c r="AU44"/>
      <c r="AV44"/>
      <c r="AW44"/>
      <c r="AX44"/>
      <c r="AY44"/>
      <c r="AZ44"/>
      <c r="BA44"/>
      <c r="BB44"/>
      <c r="BC44"/>
      <c r="BD44"/>
      <c r="BE44"/>
      <c r="BF44"/>
      <c r="BG44"/>
      <c r="BH44"/>
      <c r="BI44"/>
      <c r="BJ44"/>
      <c r="BK44"/>
      <c r="BL44"/>
      <c r="BM44"/>
      <c r="BN44"/>
      <c r="BO44"/>
      <c r="BP44"/>
      <c r="BQ44"/>
      <c r="BR44"/>
      <c r="BS44"/>
      <c r="BT44"/>
      <c r="BU44"/>
      <c r="BV44"/>
      <c r="BW44"/>
      <c r="BX44"/>
      <c r="BY44"/>
      <c r="BZ44"/>
      <c r="CA44"/>
      <c r="CB44"/>
      <c r="CC44"/>
      <c r="CD44"/>
      <c r="CE44"/>
      <c r="CF44"/>
      <c r="CG44"/>
      <c r="CH44"/>
      <c r="CI44"/>
      <c r="CJ44"/>
      <c r="CK44"/>
      <c r="CL44"/>
      <c r="CM44"/>
      <c r="CN44"/>
      <c r="CO44"/>
      <c r="CP44"/>
      <c r="CQ44"/>
      <c r="CR44"/>
      <c r="CS44"/>
      <c r="CT44"/>
      <c r="CU44"/>
      <c r="CV44"/>
      <c r="CW44"/>
      <c r="CX44"/>
      <c r="CY44"/>
      <c r="CZ44"/>
      <c r="DA44"/>
      <c r="DB44"/>
      <c r="DC44"/>
      <c r="DD44"/>
      <c r="DE44"/>
      <c r="DF44"/>
      <c r="DG44"/>
      <c r="DH44"/>
      <c r="DI44"/>
      <c r="DJ44"/>
      <c r="DK44"/>
      <c r="DL44"/>
      <c r="DM44"/>
      <c r="DN44"/>
      <c r="DO44"/>
      <c r="DP44"/>
      <c r="DQ44"/>
      <c r="DR44"/>
      <c r="DS44"/>
      <c r="DT44"/>
      <c r="DU44"/>
      <c r="DV44"/>
      <c r="DW44"/>
      <c r="DX44"/>
      <c r="DY44"/>
      <c r="DZ44"/>
      <c r="EA44"/>
      <c r="EB44"/>
      <c r="EC44"/>
      <c r="ED44"/>
      <c r="EE44"/>
      <c r="EF44"/>
      <c r="EG44"/>
      <c r="EH44"/>
      <c r="EI44"/>
      <c r="EJ44"/>
      <c r="EK44"/>
      <c r="EL44"/>
      <c r="EM44"/>
      <c r="EN44"/>
      <c r="EO44"/>
      <c r="EP44"/>
      <c r="EQ44"/>
      <c r="ER44"/>
      <c r="ES44"/>
      <c r="ET44"/>
      <c r="EU44"/>
      <c r="EV44"/>
      <c r="EW44"/>
      <c r="EX44"/>
      <c r="EY44"/>
      <c r="EZ44"/>
      <c r="FA44"/>
      <c r="FB44"/>
      <c r="FC44"/>
      <c r="FD44"/>
      <c r="FE44"/>
      <c r="FF44"/>
      <c r="FG44"/>
      <c r="FH44"/>
      <c r="FI44"/>
      <c r="FJ44"/>
      <c r="FK44"/>
      <c r="FL44"/>
      <c r="FM44"/>
      <c r="FN44"/>
      <c r="FO44"/>
      <c r="FP44"/>
      <c r="FQ44"/>
      <c r="FR44"/>
      <c r="FS44"/>
      <c r="FT44"/>
      <c r="FU44"/>
      <c r="FV44"/>
      <c r="FW44"/>
      <c r="FX44"/>
      <c r="FY44"/>
      <c r="FZ44"/>
      <c r="GA44"/>
      <c r="GB44"/>
      <c r="GC44"/>
      <c r="GD44"/>
      <c r="GE44"/>
      <c r="GF44"/>
      <c r="GG44"/>
      <c r="GH44"/>
      <c r="GI44"/>
      <c r="GJ44"/>
      <c r="GK44"/>
      <c r="GL44"/>
      <c r="GM44"/>
      <c r="GN44"/>
      <c r="GO44"/>
      <c r="GP44"/>
      <c r="GQ44"/>
      <c r="GR44"/>
      <c r="GS44"/>
      <c r="GT44"/>
      <c r="GU44"/>
      <c r="GV44"/>
      <c r="GW44"/>
      <c r="GX44"/>
      <c r="GY44"/>
      <c r="GZ44"/>
      <c r="HA44"/>
      <c r="HB44"/>
      <c r="HC44"/>
      <c r="HD44"/>
      <c r="HE44"/>
      <c r="HF44"/>
      <c r="HG44"/>
      <c r="HH44"/>
      <c r="HI44"/>
      <c r="HJ44"/>
      <c r="HK44"/>
      <c r="HL44"/>
      <c r="HM44"/>
      <c r="HN44"/>
      <c r="HO44"/>
      <c r="HP44"/>
      <c r="HQ44"/>
      <c r="HR44"/>
      <c r="HS44"/>
      <c r="HT44"/>
      <c r="HU44"/>
      <c r="HV44"/>
      <c r="HW44"/>
      <c r="HX44"/>
      <c r="HY44"/>
      <c r="HZ44"/>
      <c r="IA44"/>
      <c r="IB44"/>
      <c r="IC44"/>
    </row>
    <row r="45" s="1" customFormat="1" ht="35" customHeight="1" spans="1:237">
      <c r="A45" s="14">
        <v>43</v>
      </c>
      <c r="B45" s="38"/>
      <c r="C45" s="27" t="s">
        <v>107</v>
      </c>
      <c r="D45" s="15" t="s">
        <v>108</v>
      </c>
      <c r="E45" s="28" t="s">
        <v>70</v>
      </c>
      <c r="F45" s="26">
        <v>600</v>
      </c>
      <c r="G45" s="29">
        <v>1</v>
      </c>
      <c r="H45" s="37">
        <v>0</v>
      </c>
      <c r="I45" s="37">
        <f>F45*H45</f>
        <v>0</v>
      </c>
      <c r="J45" s="15" t="s">
        <v>79</v>
      </c>
      <c r="K45" s="26"/>
      <c r="L45" s="5" t="s">
        <v>109</v>
      </c>
      <c r="M45"/>
      <c r="N45"/>
      <c r="O45"/>
      <c r="P45"/>
      <c r="Q45"/>
      <c r="R45"/>
      <c r="S45"/>
      <c r="T45"/>
      <c r="U45"/>
      <c r="V45"/>
      <c r="W45"/>
      <c r="X45"/>
      <c r="Y45"/>
      <c r="Z45"/>
      <c r="AA45"/>
      <c r="AB45"/>
      <c r="AC45"/>
      <c r="AD45"/>
      <c r="AE45"/>
      <c r="AF45"/>
      <c r="AG45"/>
      <c r="AH45"/>
      <c r="AI45"/>
      <c r="AJ45"/>
      <c r="AK45"/>
      <c r="AL45"/>
      <c r="AM45"/>
      <c r="AN45"/>
      <c r="AO45"/>
      <c r="AP45"/>
      <c r="AQ45"/>
      <c r="AR45"/>
      <c r="AS45"/>
      <c r="AT45"/>
      <c r="AU45"/>
      <c r="AV45"/>
      <c r="AW45"/>
      <c r="AX45"/>
      <c r="AY45"/>
      <c r="AZ45"/>
      <c r="BA45"/>
      <c r="BB45"/>
      <c r="BC45"/>
      <c r="BD45"/>
      <c r="BE45"/>
      <c r="BF45"/>
      <c r="BG45"/>
      <c r="BH45"/>
      <c r="BI45"/>
      <c r="BJ45"/>
      <c r="BK45"/>
      <c r="BL45"/>
      <c r="BM45"/>
      <c r="BN45"/>
      <c r="BO45"/>
      <c r="BP45"/>
      <c r="BQ45"/>
      <c r="BR45"/>
      <c r="BS45"/>
      <c r="BT45"/>
      <c r="BU45"/>
      <c r="BV45"/>
      <c r="BW45"/>
      <c r="BX45"/>
      <c r="BY45"/>
      <c r="BZ45"/>
      <c r="CA45"/>
      <c r="CB45"/>
      <c r="CC45"/>
      <c r="CD45"/>
      <c r="CE45"/>
      <c r="CF45"/>
      <c r="CG45"/>
      <c r="CH45"/>
      <c r="CI45"/>
      <c r="CJ45"/>
      <c r="CK45"/>
      <c r="CL45"/>
      <c r="CM45"/>
      <c r="CN45"/>
      <c r="CO45"/>
      <c r="CP45"/>
      <c r="CQ45"/>
      <c r="CR45"/>
      <c r="CS45"/>
      <c r="CT45"/>
      <c r="CU45"/>
      <c r="CV45"/>
      <c r="CW45"/>
      <c r="CX45"/>
      <c r="CY45"/>
      <c r="CZ45"/>
      <c r="DA45"/>
      <c r="DB45"/>
      <c r="DC45"/>
      <c r="DD45"/>
      <c r="DE45"/>
      <c r="DF45"/>
      <c r="DG45"/>
      <c r="DH45"/>
      <c r="DI45"/>
      <c r="DJ45"/>
      <c r="DK45"/>
      <c r="DL45"/>
      <c r="DM45"/>
      <c r="DN45"/>
      <c r="DO45"/>
      <c r="DP45"/>
      <c r="DQ45"/>
      <c r="DR45"/>
      <c r="DS45"/>
      <c r="DT45"/>
      <c r="DU45"/>
      <c r="DV45"/>
      <c r="DW45"/>
      <c r="DX45"/>
      <c r="DY45"/>
      <c r="DZ45"/>
      <c r="EA45"/>
      <c r="EB45"/>
      <c r="EC45"/>
      <c r="ED45"/>
      <c r="EE45"/>
      <c r="EF45"/>
      <c r="EG45"/>
      <c r="EH45"/>
      <c r="EI45"/>
      <c r="EJ45"/>
      <c r="EK45"/>
      <c r="EL45"/>
      <c r="EM45"/>
      <c r="EN45"/>
      <c r="EO45"/>
      <c r="EP45"/>
      <c r="EQ45"/>
      <c r="ER45"/>
      <c r="ES45"/>
      <c r="ET45"/>
      <c r="EU45"/>
      <c r="EV45"/>
      <c r="EW45"/>
      <c r="EX45"/>
      <c r="EY45"/>
      <c r="EZ45"/>
      <c r="FA45"/>
      <c r="FB45"/>
      <c r="FC45"/>
      <c r="FD45"/>
      <c r="FE45"/>
      <c r="FF45"/>
      <c r="FG45"/>
      <c r="FH45"/>
      <c r="FI45"/>
      <c r="FJ45"/>
      <c r="FK45"/>
      <c r="FL45"/>
      <c r="FM45"/>
      <c r="FN45"/>
      <c r="FO45"/>
      <c r="FP45"/>
      <c r="FQ45"/>
      <c r="FR45"/>
      <c r="FS45"/>
      <c r="FT45"/>
      <c r="FU45"/>
      <c r="FV45"/>
      <c r="FW45"/>
      <c r="FX45"/>
      <c r="FY45"/>
      <c r="FZ45"/>
      <c r="GA45"/>
      <c r="GB45"/>
      <c r="GC45"/>
      <c r="GD45"/>
      <c r="GE45"/>
      <c r="GF45"/>
      <c r="GG45"/>
      <c r="GH45"/>
      <c r="GI45"/>
      <c r="GJ45"/>
      <c r="GK45"/>
      <c r="GL45"/>
      <c r="GM45"/>
      <c r="GN45"/>
      <c r="GO45"/>
      <c r="GP45"/>
      <c r="GQ45"/>
      <c r="GR45"/>
      <c r="GS45"/>
      <c r="GT45"/>
      <c r="GU45"/>
      <c r="GV45"/>
      <c r="GW45"/>
      <c r="GX45"/>
      <c r="GY45"/>
      <c r="GZ45"/>
      <c r="HA45"/>
      <c r="HB45"/>
      <c r="HC45"/>
      <c r="HD45"/>
      <c r="HE45"/>
      <c r="HF45"/>
      <c r="HG45"/>
      <c r="HH45"/>
      <c r="HI45"/>
      <c r="HJ45"/>
      <c r="HK45"/>
      <c r="HL45"/>
      <c r="HM45"/>
      <c r="HN45"/>
      <c r="HO45"/>
      <c r="HP45"/>
      <c r="HQ45"/>
      <c r="HR45"/>
      <c r="HS45"/>
      <c r="HT45"/>
      <c r="HU45"/>
      <c r="HV45"/>
      <c r="HW45"/>
      <c r="HX45"/>
      <c r="HY45"/>
      <c r="HZ45"/>
      <c r="IA45"/>
      <c r="IB45"/>
      <c r="IC45"/>
    </row>
    <row r="46" s="1" customFormat="1" ht="35" customHeight="1" spans="1:237">
      <c r="A46" s="14">
        <v>44</v>
      </c>
      <c r="B46" s="38"/>
      <c r="C46" s="38"/>
      <c r="D46" s="15" t="s">
        <v>110</v>
      </c>
      <c r="E46" s="28" t="s">
        <v>70</v>
      </c>
      <c r="F46" s="26">
        <v>200</v>
      </c>
      <c r="G46" s="29">
        <v>1</v>
      </c>
      <c r="H46" s="37">
        <v>0</v>
      </c>
      <c r="I46" s="37">
        <f>F46*H46</f>
        <v>0</v>
      </c>
      <c r="J46" s="15" t="s">
        <v>79</v>
      </c>
      <c r="K46" s="26"/>
      <c r="L46" s="5" t="s">
        <v>111</v>
      </c>
      <c r="M46"/>
      <c r="N46"/>
      <c r="O46"/>
      <c r="P46"/>
      <c r="Q46"/>
      <c r="R46"/>
      <c r="S46"/>
      <c r="T46"/>
      <c r="U46"/>
      <c r="V46"/>
      <c r="W46"/>
      <c r="X46"/>
      <c r="Y46"/>
      <c r="Z46"/>
      <c r="AA46"/>
      <c r="AB46"/>
      <c r="AC46"/>
      <c r="AD46"/>
      <c r="AE46"/>
      <c r="AF46"/>
      <c r="AG46"/>
      <c r="AH46"/>
      <c r="AI46"/>
      <c r="AJ46"/>
      <c r="AK46"/>
      <c r="AL46"/>
      <c r="AM46"/>
      <c r="AN46"/>
      <c r="AO46"/>
      <c r="AP46"/>
      <c r="AQ46"/>
      <c r="AR46"/>
      <c r="AS46"/>
      <c r="AT46"/>
      <c r="AU46"/>
      <c r="AV46"/>
      <c r="AW46"/>
      <c r="AX46"/>
      <c r="AY46"/>
      <c r="AZ46"/>
      <c r="BA46"/>
      <c r="BB46"/>
      <c r="BC46"/>
      <c r="BD46"/>
      <c r="BE46"/>
      <c r="BF46"/>
      <c r="BG46"/>
      <c r="BH46"/>
      <c r="BI46"/>
      <c r="BJ46"/>
      <c r="BK46"/>
      <c r="BL46"/>
      <c r="BM46"/>
      <c r="BN46"/>
      <c r="BO46"/>
      <c r="BP46"/>
      <c r="BQ46"/>
      <c r="BR46"/>
      <c r="BS46"/>
      <c r="BT46"/>
      <c r="BU46"/>
      <c r="BV46"/>
      <c r="BW46"/>
      <c r="BX46"/>
      <c r="BY46"/>
      <c r="BZ46"/>
      <c r="CA46"/>
      <c r="CB46"/>
      <c r="CC46"/>
      <c r="CD46"/>
      <c r="CE46"/>
      <c r="CF46"/>
      <c r="CG46"/>
      <c r="CH46"/>
      <c r="CI46"/>
      <c r="CJ46"/>
      <c r="CK46"/>
      <c r="CL46"/>
      <c r="CM46"/>
      <c r="CN46"/>
      <c r="CO46"/>
      <c r="CP46"/>
      <c r="CQ46"/>
      <c r="CR46"/>
      <c r="CS46"/>
      <c r="CT46"/>
      <c r="CU46"/>
      <c r="CV46"/>
      <c r="CW46"/>
      <c r="CX46"/>
      <c r="CY46"/>
      <c r="CZ46"/>
      <c r="DA46"/>
      <c r="DB46"/>
      <c r="DC46"/>
      <c r="DD46"/>
      <c r="DE46"/>
      <c r="DF46"/>
      <c r="DG46"/>
      <c r="DH46"/>
      <c r="DI46"/>
      <c r="DJ46"/>
      <c r="DK46"/>
      <c r="DL46"/>
      <c r="DM46"/>
      <c r="DN46"/>
      <c r="DO46"/>
      <c r="DP46"/>
      <c r="DQ46"/>
      <c r="DR46"/>
      <c r="DS46"/>
      <c r="DT46"/>
      <c r="DU46"/>
      <c r="DV46"/>
      <c r="DW46"/>
      <c r="DX46"/>
      <c r="DY46"/>
      <c r="DZ46"/>
      <c r="EA46"/>
      <c r="EB46"/>
      <c r="EC46"/>
      <c r="ED46"/>
      <c r="EE46"/>
      <c r="EF46"/>
      <c r="EG46"/>
      <c r="EH46"/>
      <c r="EI46"/>
      <c r="EJ46"/>
      <c r="EK46"/>
      <c r="EL46"/>
      <c r="EM46"/>
      <c r="EN46"/>
      <c r="EO46"/>
      <c r="EP46"/>
      <c r="EQ46"/>
      <c r="ER46"/>
      <c r="ES46"/>
      <c r="ET46"/>
      <c r="EU46"/>
      <c r="EV46"/>
      <c r="EW46"/>
      <c r="EX46"/>
      <c r="EY46"/>
      <c r="EZ46"/>
      <c r="FA46"/>
      <c r="FB46"/>
      <c r="FC46"/>
      <c r="FD46"/>
      <c r="FE46"/>
      <c r="FF46"/>
      <c r="FG46"/>
      <c r="FH46"/>
      <c r="FI46"/>
      <c r="FJ46"/>
      <c r="FK46"/>
      <c r="FL46"/>
      <c r="FM46"/>
      <c r="FN46"/>
      <c r="FO46"/>
      <c r="FP46"/>
      <c r="FQ46"/>
      <c r="FR46"/>
      <c r="FS46"/>
      <c r="FT46"/>
      <c r="FU46"/>
      <c r="FV46"/>
      <c r="FW46"/>
      <c r="FX46"/>
      <c r="FY46"/>
      <c r="FZ46"/>
      <c r="GA46"/>
      <c r="GB46"/>
      <c r="GC46"/>
      <c r="GD46"/>
      <c r="GE46"/>
      <c r="GF46"/>
      <c r="GG46"/>
      <c r="GH46"/>
      <c r="GI46"/>
      <c r="GJ46"/>
      <c r="GK46"/>
      <c r="GL46"/>
      <c r="GM46"/>
      <c r="GN46"/>
      <c r="GO46"/>
      <c r="GP46"/>
      <c r="GQ46"/>
      <c r="GR46"/>
      <c r="GS46"/>
      <c r="GT46"/>
      <c r="GU46"/>
      <c r="GV46"/>
      <c r="GW46"/>
      <c r="GX46"/>
      <c r="GY46"/>
      <c r="GZ46"/>
      <c r="HA46"/>
      <c r="HB46"/>
      <c r="HC46"/>
      <c r="HD46"/>
      <c r="HE46"/>
      <c r="HF46"/>
      <c r="HG46"/>
      <c r="HH46"/>
      <c r="HI46"/>
      <c r="HJ46"/>
      <c r="HK46"/>
      <c r="HL46"/>
      <c r="HM46"/>
      <c r="HN46"/>
      <c r="HO46"/>
      <c r="HP46"/>
      <c r="HQ46"/>
      <c r="HR46"/>
      <c r="HS46"/>
      <c r="HT46"/>
      <c r="HU46"/>
      <c r="HV46"/>
      <c r="HW46"/>
      <c r="HX46"/>
      <c r="HY46"/>
      <c r="HZ46"/>
      <c r="IA46"/>
      <c r="IB46"/>
      <c r="IC46"/>
    </row>
    <row r="47" s="1" customFormat="1" ht="35" customHeight="1" spans="1:237">
      <c r="A47" s="14">
        <v>45</v>
      </c>
      <c r="B47" s="38"/>
      <c r="C47" s="38"/>
      <c r="D47" s="15" t="s">
        <v>112</v>
      </c>
      <c r="E47" s="28" t="s">
        <v>70</v>
      </c>
      <c r="F47" s="26">
        <v>200</v>
      </c>
      <c r="G47" s="29">
        <v>1</v>
      </c>
      <c r="H47" s="37">
        <v>0</v>
      </c>
      <c r="I47" s="37">
        <f>F47*H47</f>
        <v>0</v>
      </c>
      <c r="J47" s="15" t="s">
        <v>79</v>
      </c>
      <c r="K47" s="26"/>
      <c r="L47" s="5" t="s">
        <v>113</v>
      </c>
      <c r="M47"/>
      <c r="N47"/>
      <c r="O47"/>
      <c r="P47"/>
      <c r="Q47"/>
      <c r="R47"/>
      <c r="S47"/>
      <c r="T47"/>
      <c r="U47"/>
      <c r="V47"/>
      <c r="W4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c r="CJ47"/>
      <c r="CK47"/>
      <c r="CL47"/>
      <c r="CM47"/>
      <c r="CN47"/>
      <c r="CO47"/>
      <c r="CP47"/>
      <c r="CQ47"/>
      <c r="CR47"/>
      <c r="CS47"/>
      <c r="CT47"/>
      <c r="CU47"/>
      <c r="CV47"/>
      <c r="CW47"/>
      <c r="CX47"/>
      <c r="CY47"/>
      <c r="CZ47"/>
      <c r="DA47"/>
      <c r="DB47"/>
      <c r="DC47"/>
      <c r="DD47"/>
      <c r="DE47"/>
      <c r="DF47"/>
      <c r="DG47"/>
      <c r="DH47"/>
      <c r="DI47"/>
      <c r="DJ47"/>
      <c r="DK47"/>
      <c r="DL47"/>
      <c r="DM47"/>
      <c r="DN47"/>
      <c r="DO47"/>
      <c r="DP47"/>
      <c r="DQ47"/>
      <c r="DR47"/>
      <c r="DS47"/>
      <c r="DT47"/>
      <c r="DU47"/>
      <c r="DV47"/>
      <c r="DW47"/>
      <c r="DX47"/>
      <c r="DY47"/>
      <c r="DZ47"/>
      <c r="EA47"/>
      <c r="EB47"/>
      <c r="EC47"/>
      <c r="ED47"/>
      <c r="EE47"/>
      <c r="EF47"/>
      <c r="EG47"/>
      <c r="EH47"/>
      <c r="EI47"/>
      <c r="EJ47"/>
      <c r="EK47"/>
      <c r="EL47"/>
      <c r="EM47"/>
      <c r="EN47"/>
      <c r="EO47"/>
      <c r="EP47"/>
      <c r="EQ47"/>
      <c r="ER47"/>
      <c r="ES47"/>
      <c r="ET47"/>
      <c r="EU47"/>
      <c r="EV47"/>
      <c r="EW47"/>
      <c r="EX47"/>
      <c r="EY47"/>
      <c r="EZ47"/>
      <c r="FA47"/>
      <c r="FB47"/>
      <c r="FC47"/>
      <c r="FD47"/>
      <c r="FE47"/>
      <c r="FF47"/>
      <c r="FG47"/>
      <c r="FH47"/>
      <c r="FI47"/>
      <c r="FJ47"/>
      <c r="FK47"/>
      <c r="FL47"/>
      <c r="FM47"/>
      <c r="FN47"/>
      <c r="FO47"/>
      <c r="FP47"/>
      <c r="FQ47"/>
      <c r="FR47"/>
      <c r="FS47"/>
      <c r="FT47"/>
      <c r="FU47"/>
      <c r="FV47"/>
      <c r="FW47"/>
      <c r="FX47"/>
      <c r="FY47"/>
      <c r="FZ47"/>
      <c r="GA47"/>
      <c r="GB47"/>
      <c r="GC47"/>
      <c r="GD47"/>
      <c r="GE47"/>
      <c r="GF47"/>
      <c r="GG47"/>
      <c r="GH47"/>
      <c r="GI47"/>
      <c r="GJ47"/>
      <c r="GK47"/>
      <c r="GL47"/>
      <c r="GM47"/>
      <c r="GN47"/>
      <c r="GO47"/>
      <c r="GP47"/>
      <c r="GQ47"/>
      <c r="GR47"/>
      <c r="GS47"/>
      <c r="GT47"/>
      <c r="GU47"/>
      <c r="GV47"/>
      <c r="GW47"/>
      <c r="GX47"/>
      <c r="GY47"/>
      <c r="GZ47"/>
      <c r="HA47"/>
      <c r="HB47"/>
      <c r="HC47"/>
      <c r="HD47"/>
      <c r="HE47"/>
      <c r="HF47"/>
      <c r="HG47"/>
      <c r="HH47"/>
      <c r="HI47"/>
      <c r="HJ47"/>
      <c r="HK47"/>
      <c r="HL47"/>
      <c r="HM47"/>
      <c r="HN47"/>
      <c r="HO47"/>
      <c r="HP47"/>
      <c r="HQ47"/>
      <c r="HR47"/>
      <c r="HS47"/>
      <c r="HT47"/>
      <c r="HU47"/>
      <c r="HV47"/>
      <c r="HW47"/>
      <c r="HX47"/>
      <c r="HY47"/>
      <c r="HZ47"/>
      <c r="IA47"/>
      <c r="IB47"/>
      <c r="IC47"/>
    </row>
    <row r="48" s="1" customFormat="1" ht="35" customHeight="1" spans="1:237">
      <c r="A48" s="14">
        <v>46</v>
      </c>
      <c r="B48" s="30"/>
      <c r="C48" s="30"/>
      <c r="D48" s="15" t="s">
        <v>114</v>
      </c>
      <c r="E48" s="28" t="s">
        <v>70</v>
      </c>
      <c r="F48" s="26">
        <v>100</v>
      </c>
      <c r="G48" s="29">
        <v>1</v>
      </c>
      <c r="H48" s="37">
        <v>0</v>
      </c>
      <c r="I48" s="37">
        <f>F48*H48</f>
        <v>0</v>
      </c>
      <c r="J48" s="15" t="s">
        <v>79</v>
      </c>
      <c r="K48" s="26"/>
      <c r="L48" s="5" t="s">
        <v>115</v>
      </c>
      <c r="M48"/>
      <c r="N48"/>
      <c r="O48"/>
      <c r="P48"/>
      <c r="Q48"/>
      <c r="R48"/>
      <c r="S48"/>
      <c r="T48"/>
      <c r="U48"/>
      <c r="V48"/>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c r="CL48"/>
      <c r="CM48"/>
      <c r="CN48"/>
      <c r="CO48"/>
      <c r="CP48"/>
      <c r="CQ48"/>
      <c r="CR48"/>
      <c r="CS48"/>
      <c r="CT48"/>
      <c r="CU48"/>
      <c r="CV48"/>
      <c r="CW48"/>
      <c r="CX48"/>
      <c r="CY48"/>
      <c r="CZ48"/>
      <c r="DA48"/>
      <c r="DB48"/>
      <c r="DC48"/>
      <c r="DD48"/>
      <c r="DE48"/>
      <c r="DF48"/>
      <c r="DG48"/>
      <c r="DH48"/>
      <c r="DI48"/>
      <c r="DJ48"/>
      <c r="DK48"/>
      <c r="DL48"/>
      <c r="DM48"/>
      <c r="DN48"/>
      <c r="DO48"/>
      <c r="DP48"/>
      <c r="DQ48"/>
      <c r="DR48"/>
      <c r="DS48"/>
      <c r="DT48"/>
      <c r="DU48"/>
      <c r="DV48"/>
      <c r="DW48"/>
      <c r="DX48"/>
      <c r="DY48"/>
      <c r="DZ48"/>
      <c r="EA48"/>
      <c r="EB48"/>
      <c r="EC48"/>
      <c r="ED48"/>
      <c r="EE48"/>
      <c r="EF48"/>
      <c r="EG48"/>
      <c r="EH48"/>
      <c r="EI48"/>
      <c r="EJ48"/>
      <c r="EK48"/>
      <c r="EL48"/>
      <c r="EM48"/>
      <c r="EN48"/>
      <c r="EO48"/>
      <c r="EP48"/>
      <c r="EQ48"/>
      <c r="ER48"/>
      <c r="ES48"/>
      <c r="ET48"/>
      <c r="EU48"/>
      <c r="EV48"/>
      <c r="EW48"/>
      <c r="EX48"/>
      <c r="EY48"/>
      <c r="EZ48"/>
      <c r="FA48"/>
      <c r="FB48"/>
      <c r="FC48"/>
      <c r="FD48"/>
      <c r="FE48"/>
      <c r="FF48"/>
      <c r="FG48"/>
      <c r="FH48"/>
      <c r="FI48"/>
      <c r="FJ48"/>
      <c r="FK48"/>
      <c r="FL48"/>
      <c r="FM48"/>
      <c r="FN48"/>
      <c r="FO48"/>
      <c r="FP48"/>
      <c r="FQ48"/>
      <c r="FR48"/>
      <c r="FS48"/>
      <c r="FT48"/>
      <c r="FU48"/>
      <c r="FV48"/>
      <c r="FW48"/>
      <c r="FX48"/>
      <c r="FY48"/>
      <c r="FZ48"/>
      <c r="GA48"/>
      <c r="GB48"/>
      <c r="GC48"/>
      <c r="GD48"/>
      <c r="GE48"/>
      <c r="GF48"/>
      <c r="GG48"/>
      <c r="GH48"/>
      <c r="GI48"/>
      <c r="GJ48"/>
      <c r="GK48"/>
      <c r="GL48"/>
      <c r="GM48"/>
      <c r="GN48"/>
      <c r="GO48"/>
      <c r="GP48"/>
      <c r="GQ48"/>
      <c r="GR48"/>
      <c r="GS48"/>
      <c r="GT48"/>
      <c r="GU48"/>
      <c r="GV48"/>
      <c r="GW48"/>
      <c r="GX48"/>
      <c r="GY48"/>
      <c r="GZ48"/>
      <c r="HA48"/>
      <c r="HB48"/>
      <c r="HC48"/>
      <c r="HD48"/>
      <c r="HE48"/>
      <c r="HF48"/>
      <c r="HG48"/>
      <c r="HH48"/>
      <c r="HI48"/>
      <c r="HJ48"/>
      <c r="HK48"/>
      <c r="HL48"/>
      <c r="HM48"/>
      <c r="HN48"/>
      <c r="HO48"/>
      <c r="HP48"/>
      <c r="HQ48"/>
      <c r="HR48"/>
      <c r="HS48"/>
      <c r="HT48"/>
      <c r="HU48"/>
      <c r="HV48"/>
      <c r="HW48"/>
      <c r="HX48"/>
      <c r="HY48"/>
      <c r="HZ48"/>
      <c r="IA48"/>
      <c r="IB48"/>
      <c r="IC48"/>
    </row>
    <row r="49" s="1" customFormat="1" ht="121.55" spans="1:237">
      <c r="A49" s="14">
        <v>47</v>
      </c>
      <c r="B49" s="26" t="s">
        <v>116</v>
      </c>
      <c r="C49" s="26" t="s">
        <v>117</v>
      </c>
      <c r="D49" s="15" t="s">
        <v>118</v>
      </c>
      <c r="E49" s="28" t="s">
        <v>36</v>
      </c>
      <c r="F49" s="26">
        <v>1</v>
      </c>
      <c r="G49" s="29">
        <v>1</v>
      </c>
      <c r="H49" s="37">
        <v>0</v>
      </c>
      <c r="I49" s="16">
        <f t="shared" ref="I49:I52" si="3">F49*H49*G49</f>
        <v>0</v>
      </c>
      <c r="J49" s="15" t="s">
        <v>20</v>
      </c>
      <c r="K49" s="26" t="str">
        <f>_xlfn.DISPIMG("ID_3FCAA588815B4BA5B8038F82F94E7B22",1)</f>
        <v>=DISPIMG("ID_3FCAA588815B4BA5B8038F82F94E7B22",1)</v>
      </c>
      <c r="L49" s="5"/>
      <c r="M49"/>
      <c r="N49"/>
      <c r="O49"/>
      <c r="P49"/>
      <c r="Q49"/>
      <c r="R49"/>
      <c r="S49"/>
      <c r="T49"/>
      <c r="U49"/>
      <c r="V49"/>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c r="CL49"/>
      <c r="CM49"/>
      <c r="CN49"/>
      <c r="CO49"/>
      <c r="CP49"/>
      <c r="CQ49"/>
      <c r="CR49"/>
      <c r="CS49"/>
      <c r="CT49"/>
      <c r="CU49"/>
      <c r="CV49"/>
      <c r="CW49"/>
      <c r="CX49"/>
      <c r="CY49"/>
      <c r="CZ49"/>
      <c r="DA49"/>
      <c r="DB49"/>
      <c r="DC49"/>
      <c r="DD49"/>
      <c r="DE49"/>
      <c r="DF49"/>
      <c r="DG49"/>
      <c r="DH49"/>
      <c r="DI49"/>
      <c r="DJ49"/>
      <c r="DK49"/>
      <c r="DL49"/>
      <c r="DM49"/>
      <c r="DN49"/>
      <c r="DO49"/>
      <c r="DP49"/>
      <c r="DQ49"/>
      <c r="DR49"/>
      <c r="DS49"/>
      <c r="DT49"/>
      <c r="DU49"/>
      <c r="DV49"/>
      <c r="DW49"/>
      <c r="DX49"/>
      <c r="DY49"/>
      <c r="DZ49"/>
      <c r="EA49"/>
      <c r="EB49"/>
      <c r="EC49"/>
      <c r="ED49"/>
      <c r="EE49"/>
      <c r="EF49"/>
      <c r="EG49"/>
      <c r="EH49"/>
      <c r="EI49"/>
      <c r="EJ49"/>
      <c r="EK49"/>
      <c r="EL49"/>
      <c r="EM49"/>
      <c r="EN49"/>
      <c r="EO49"/>
      <c r="EP49"/>
      <c r="EQ49"/>
      <c r="ER49"/>
      <c r="ES49"/>
      <c r="ET49"/>
      <c r="EU49"/>
      <c r="EV49"/>
      <c r="EW49"/>
      <c r="EX49"/>
      <c r="EY49"/>
      <c r="EZ49"/>
      <c r="FA49"/>
      <c r="FB49"/>
      <c r="FC49"/>
      <c r="FD49"/>
      <c r="FE49"/>
      <c r="FF49"/>
      <c r="FG49"/>
      <c r="FH49"/>
      <c r="FI49"/>
      <c r="FJ49"/>
      <c r="FK49"/>
      <c r="FL49"/>
      <c r="FM49"/>
      <c r="FN49"/>
      <c r="FO49"/>
      <c r="FP49"/>
      <c r="FQ49"/>
      <c r="FR49"/>
      <c r="FS49"/>
      <c r="FT49"/>
      <c r="FU49"/>
      <c r="FV49"/>
      <c r="FW49"/>
      <c r="FX49"/>
      <c r="FY49"/>
      <c r="FZ49"/>
      <c r="GA49"/>
      <c r="GB49"/>
      <c r="GC49"/>
      <c r="GD49"/>
      <c r="GE49"/>
      <c r="GF49"/>
      <c r="GG49"/>
      <c r="GH49"/>
      <c r="GI49"/>
      <c r="GJ49"/>
      <c r="GK49"/>
      <c r="GL49"/>
      <c r="GM49"/>
      <c r="GN49"/>
      <c r="GO49"/>
      <c r="GP49"/>
      <c r="GQ49"/>
      <c r="GR49"/>
      <c r="GS49"/>
      <c r="GT49"/>
      <c r="GU49"/>
      <c r="GV49"/>
      <c r="GW49"/>
      <c r="GX49"/>
      <c r="GY49"/>
      <c r="GZ49"/>
      <c r="HA49"/>
      <c r="HB49"/>
      <c r="HC49"/>
      <c r="HD49"/>
      <c r="HE49"/>
      <c r="HF49"/>
      <c r="HG49"/>
      <c r="HH49"/>
      <c r="HI49"/>
      <c r="HJ49"/>
      <c r="HK49"/>
      <c r="HL49"/>
      <c r="HM49"/>
      <c r="HN49"/>
      <c r="HO49"/>
      <c r="HP49"/>
      <c r="HQ49"/>
      <c r="HR49"/>
      <c r="HS49"/>
      <c r="HT49"/>
      <c r="HU49"/>
      <c r="HV49"/>
      <c r="HW49"/>
      <c r="HX49"/>
      <c r="HY49"/>
      <c r="HZ49"/>
      <c r="IA49"/>
      <c r="IB49"/>
      <c r="IC49"/>
    </row>
    <row r="50" s="1" customFormat="1" ht="133.5" spans="1:237">
      <c r="A50" s="14">
        <v>48</v>
      </c>
      <c r="B50" s="26"/>
      <c r="C50" s="27" t="s">
        <v>119</v>
      </c>
      <c r="D50" s="15" t="s">
        <v>120</v>
      </c>
      <c r="E50" s="28" t="s">
        <v>70</v>
      </c>
      <c r="F50" s="26">
        <v>300</v>
      </c>
      <c r="G50" s="29">
        <v>1</v>
      </c>
      <c r="H50" s="37">
        <v>0</v>
      </c>
      <c r="I50" s="16">
        <f t="shared" si="3"/>
        <v>0</v>
      </c>
      <c r="J50" s="15"/>
      <c r="K50" s="26" t="str">
        <f>_xlfn.DISPIMG("ID_0B76C7377A1F4EB5BFE04F14342692A9",1)</f>
        <v>=DISPIMG("ID_0B76C7377A1F4EB5BFE04F14342692A9",1)</v>
      </c>
      <c r="L50" s="5"/>
      <c r="M50"/>
      <c r="N50"/>
      <c r="O50"/>
      <c r="P50"/>
      <c r="Q50"/>
      <c r="R50"/>
      <c r="S50"/>
      <c r="T50"/>
      <c r="U50"/>
      <c r="V5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c r="CM50"/>
      <c r="CN50"/>
      <c r="CO50"/>
      <c r="CP50"/>
      <c r="CQ50"/>
      <c r="CR50"/>
      <c r="CS50"/>
      <c r="CT50"/>
      <c r="CU50"/>
      <c r="CV50"/>
      <c r="CW50"/>
      <c r="CX50"/>
      <c r="CY50"/>
      <c r="CZ50"/>
      <c r="DA50"/>
      <c r="DB50"/>
      <c r="DC50"/>
      <c r="DD50"/>
      <c r="DE50"/>
      <c r="DF50"/>
      <c r="DG50"/>
      <c r="DH50"/>
      <c r="DI50"/>
      <c r="DJ50"/>
      <c r="DK50"/>
      <c r="DL50"/>
      <c r="DM50"/>
      <c r="DN50"/>
      <c r="DO50"/>
      <c r="DP50"/>
      <c r="DQ50"/>
      <c r="DR50"/>
      <c r="DS50"/>
      <c r="DT50"/>
      <c r="DU50"/>
      <c r="DV50"/>
      <c r="DW50"/>
      <c r="DX50"/>
      <c r="DY50"/>
      <c r="DZ50"/>
      <c r="EA50"/>
      <c r="EB50"/>
      <c r="EC50"/>
      <c r="ED50"/>
      <c r="EE50"/>
      <c r="EF50"/>
      <c r="EG50"/>
      <c r="EH50"/>
      <c r="EI50"/>
      <c r="EJ50"/>
      <c r="EK50"/>
      <c r="EL50"/>
      <c r="EM50"/>
      <c r="EN50"/>
      <c r="EO50"/>
      <c r="EP50"/>
      <c r="EQ50"/>
      <c r="ER50"/>
      <c r="ES50"/>
      <c r="ET50"/>
      <c r="EU50"/>
      <c r="EV50"/>
      <c r="EW50"/>
      <c r="EX50"/>
      <c r="EY50"/>
      <c r="EZ50"/>
      <c r="FA50"/>
      <c r="FB50"/>
      <c r="FC50"/>
      <c r="FD50"/>
      <c r="FE50"/>
      <c r="FF50"/>
      <c r="FG50"/>
      <c r="FH50"/>
      <c r="FI50"/>
      <c r="FJ50"/>
      <c r="FK50"/>
      <c r="FL50"/>
      <c r="FM50"/>
      <c r="FN50"/>
      <c r="FO50"/>
      <c r="FP50"/>
      <c r="FQ50"/>
      <c r="FR50"/>
      <c r="FS50"/>
      <c r="FT50"/>
      <c r="FU50"/>
      <c r="FV50"/>
      <c r="FW50"/>
      <c r="FX50"/>
      <c r="FY50"/>
      <c r="FZ50"/>
      <c r="GA50"/>
      <c r="GB50"/>
      <c r="GC50"/>
      <c r="GD50"/>
      <c r="GE50"/>
      <c r="GF50"/>
      <c r="GG50"/>
      <c r="GH50"/>
      <c r="GI50"/>
      <c r="GJ50"/>
      <c r="GK50"/>
      <c r="GL50"/>
      <c r="GM50"/>
      <c r="GN50"/>
      <c r="GO50"/>
      <c r="GP50"/>
      <c r="GQ50"/>
      <c r="GR50"/>
      <c r="GS50"/>
      <c r="GT50"/>
      <c r="GU50"/>
      <c r="GV50"/>
      <c r="GW50"/>
      <c r="GX50"/>
      <c r="GY50"/>
      <c r="GZ50"/>
      <c r="HA50"/>
      <c r="HB50"/>
      <c r="HC50"/>
      <c r="HD50"/>
      <c r="HE50"/>
      <c r="HF50"/>
      <c r="HG50"/>
      <c r="HH50"/>
      <c r="HI50"/>
      <c r="HJ50"/>
      <c r="HK50"/>
      <c r="HL50"/>
      <c r="HM50"/>
      <c r="HN50"/>
      <c r="HO50"/>
      <c r="HP50"/>
      <c r="HQ50"/>
      <c r="HR50"/>
      <c r="HS50"/>
      <c r="HT50"/>
      <c r="HU50"/>
      <c r="HV50"/>
      <c r="HW50"/>
      <c r="HX50"/>
      <c r="HY50"/>
      <c r="HZ50"/>
      <c r="IA50"/>
      <c r="IB50"/>
      <c r="IC50"/>
    </row>
    <row r="51" s="1" customFormat="1" ht="60" customHeight="1" spans="1:237">
      <c r="A51" s="14">
        <v>49</v>
      </c>
      <c r="B51" s="26"/>
      <c r="C51" s="38"/>
      <c r="D51" s="15" t="s">
        <v>121</v>
      </c>
      <c r="E51" s="15" t="s">
        <v>70</v>
      </c>
      <c r="F51" s="26">
        <v>200</v>
      </c>
      <c r="G51" s="29">
        <v>1</v>
      </c>
      <c r="H51" s="37">
        <v>0</v>
      </c>
      <c r="I51" s="16">
        <f t="shared" si="3"/>
        <v>0</v>
      </c>
      <c r="J51" s="15"/>
      <c r="K51" s="26" t="str">
        <f>_xlfn.DISPIMG("ID_D3832064B59C40D3A26EC4D3B95C2576",1)</f>
        <v>=DISPIMG("ID_D3832064B59C40D3A26EC4D3B95C2576",1)</v>
      </c>
      <c r="L51" s="5"/>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c r="DJ51"/>
      <c r="DK51"/>
      <c r="DL51"/>
      <c r="DM51"/>
      <c r="DN51"/>
      <c r="DO51"/>
      <c r="DP51"/>
      <c r="DQ51"/>
      <c r="DR51"/>
      <c r="DS51"/>
      <c r="DT51"/>
      <c r="DU51"/>
      <c r="DV51"/>
      <c r="DW51"/>
      <c r="DX51"/>
      <c r="DY51"/>
      <c r="DZ51"/>
      <c r="EA51"/>
      <c r="EB51"/>
      <c r="EC51"/>
      <c r="ED51"/>
      <c r="EE51"/>
      <c r="EF51"/>
      <c r="EG51"/>
      <c r="EH51"/>
      <c r="EI51"/>
      <c r="EJ51"/>
      <c r="EK51"/>
      <c r="EL51"/>
      <c r="EM51"/>
      <c r="EN51"/>
      <c r="EO51"/>
      <c r="EP51"/>
      <c r="EQ51"/>
      <c r="ER51"/>
      <c r="ES51"/>
      <c r="ET51"/>
      <c r="EU51"/>
      <c r="EV51"/>
      <c r="EW51"/>
      <c r="EX51"/>
      <c r="EY51"/>
      <c r="EZ51"/>
      <c r="FA51"/>
      <c r="FB51"/>
      <c r="FC51"/>
      <c r="FD51"/>
      <c r="FE51"/>
      <c r="FF51"/>
      <c r="FG51"/>
      <c r="FH51"/>
      <c r="FI51"/>
      <c r="FJ51"/>
      <c r="FK51"/>
      <c r="FL51"/>
      <c r="FM51"/>
      <c r="FN51"/>
      <c r="FO51"/>
      <c r="FP51"/>
      <c r="FQ51"/>
      <c r="FR51"/>
      <c r="FS51"/>
      <c r="FT51"/>
      <c r="FU51"/>
      <c r="FV51"/>
      <c r="FW51"/>
      <c r="FX51"/>
      <c r="FY51"/>
      <c r="FZ51"/>
      <c r="GA51"/>
      <c r="GB51"/>
      <c r="GC51"/>
      <c r="GD51"/>
      <c r="GE51"/>
      <c r="GF51"/>
      <c r="GG51"/>
      <c r="GH51"/>
      <c r="GI51"/>
      <c r="GJ51"/>
      <c r="GK51"/>
      <c r="GL51"/>
      <c r="GM51"/>
      <c r="GN51"/>
      <c r="GO51"/>
      <c r="GP51"/>
      <c r="GQ51"/>
      <c r="GR51"/>
      <c r="GS51"/>
      <c r="GT51"/>
      <c r="GU51"/>
      <c r="GV51"/>
      <c r="GW51"/>
      <c r="GX51"/>
      <c r="GY51"/>
      <c r="GZ51"/>
      <c r="HA51"/>
      <c r="HB51"/>
      <c r="HC51"/>
      <c r="HD51"/>
      <c r="HE51"/>
      <c r="HF51"/>
      <c r="HG51"/>
      <c r="HH51"/>
      <c r="HI51"/>
      <c r="HJ51"/>
      <c r="HK51"/>
      <c r="HL51"/>
      <c r="HM51"/>
      <c r="HN51"/>
      <c r="HO51"/>
      <c r="HP51"/>
      <c r="HQ51"/>
      <c r="HR51"/>
      <c r="HS51"/>
      <c r="HT51"/>
      <c r="HU51"/>
      <c r="HV51"/>
      <c r="HW51"/>
      <c r="HX51"/>
      <c r="HY51"/>
      <c r="HZ51"/>
      <c r="IA51"/>
      <c r="IB51"/>
      <c r="IC51"/>
    </row>
    <row r="52" s="1" customFormat="1" ht="60" customHeight="1" spans="1:237">
      <c r="A52" s="14">
        <v>50</v>
      </c>
      <c r="B52" s="26"/>
      <c r="C52" s="30"/>
      <c r="D52" s="15" t="s">
        <v>122</v>
      </c>
      <c r="E52" s="15" t="s">
        <v>123</v>
      </c>
      <c r="F52" s="26">
        <v>50</v>
      </c>
      <c r="G52" s="29">
        <v>1</v>
      </c>
      <c r="H52" s="37">
        <v>0</v>
      </c>
      <c r="I52" s="16">
        <f t="shared" si="3"/>
        <v>0</v>
      </c>
      <c r="J52" s="15"/>
      <c r="K52" s="26"/>
      <c r="L52" s="5"/>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c r="DJ52"/>
      <c r="DK52"/>
      <c r="DL52"/>
      <c r="DM52"/>
      <c r="DN52"/>
      <c r="DO52"/>
      <c r="DP52"/>
      <c r="DQ52"/>
      <c r="DR52"/>
      <c r="DS52"/>
      <c r="DT52"/>
      <c r="DU52"/>
      <c r="DV52"/>
      <c r="DW52"/>
      <c r="DX52"/>
      <c r="DY52"/>
      <c r="DZ52"/>
      <c r="EA52"/>
      <c r="EB52"/>
      <c r="EC52"/>
      <c r="ED52"/>
      <c r="EE52"/>
      <c r="EF52"/>
      <c r="EG52"/>
      <c r="EH52"/>
      <c r="EI52"/>
      <c r="EJ52"/>
      <c r="EK52"/>
      <c r="EL52"/>
      <c r="EM52"/>
      <c r="EN52"/>
      <c r="EO52"/>
      <c r="EP52"/>
      <c r="EQ52"/>
      <c r="ER52"/>
      <c r="ES52"/>
      <c r="ET52"/>
      <c r="EU52"/>
      <c r="EV52"/>
      <c r="EW52"/>
      <c r="EX52"/>
      <c r="EY52"/>
      <c r="EZ52"/>
      <c r="FA52"/>
      <c r="FB52"/>
      <c r="FC52"/>
      <c r="FD52"/>
      <c r="FE52"/>
      <c r="FF52"/>
      <c r="FG52"/>
      <c r="FH52"/>
      <c r="FI52"/>
      <c r="FJ52"/>
      <c r="FK52"/>
      <c r="FL52"/>
      <c r="FM52"/>
      <c r="FN52"/>
      <c r="FO52"/>
      <c r="FP52"/>
      <c r="FQ52"/>
      <c r="FR52"/>
      <c r="FS52"/>
      <c r="FT52"/>
      <c r="FU52"/>
      <c r="FV52"/>
      <c r="FW52"/>
      <c r="FX52"/>
      <c r="FY52"/>
      <c r="FZ52"/>
      <c r="GA52"/>
      <c r="GB52"/>
      <c r="GC52"/>
      <c r="GD52"/>
      <c r="GE52"/>
      <c r="GF52"/>
      <c r="GG52"/>
      <c r="GH52"/>
      <c r="GI52"/>
      <c r="GJ52"/>
      <c r="GK52"/>
      <c r="GL52"/>
      <c r="GM52"/>
      <c r="GN52"/>
      <c r="GO52"/>
      <c r="GP52"/>
      <c r="GQ52"/>
      <c r="GR52"/>
      <c r="GS52"/>
      <c r="GT52"/>
      <c r="GU52"/>
      <c r="GV52"/>
      <c r="GW52"/>
      <c r="GX52"/>
      <c r="GY52"/>
      <c r="GZ52"/>
      <c r="HA52"/>
      <c r="HB52"/>
      <c r="HC52"/>
      <c r="HD52"/>
      <c r="HE52"/>
      <c r="HF52"/>
      <c r="HG52"/>
      <c r="HH52"/>
      <c r="HI52"/>
      <c r="HJ52"/>
      <c r="HK52"/>
      <c r="HL52"/>
      <c r="HM52"/>
      <c r="HN52"/>
      <c r="HO52"/>
      <c r="HP52"/>
      <c r="HQ52"/>
      <c r="HR52"/>
      <c r="HS52"/>
      <c r="HT52"/>
      <c r="HU52"/>
      <c r="HV52"/>
      <c r="HW52"/>
      <c r="HX52"/>
      <c r="HY52"/>
      <c r="HZ52"/>
      <c r="IA52"/>
      <c r="IB52"/>
      <c r="IC52"/>
    </row>
    <row r="53" s="1" customFormat="1" ht="35" customHeight="1" spans="1:237">
      <c r="A53" s="14">
        <v>51</v>
      </c>
      <c r="B53" s="26"/>
      <c r="C53" s="26" t="s">
        <v>60</v>
      </c>
      <c r="D53" s="15" t="s">
        <v>124</v>
      </c>
      <c r="E53" s="15" t="s">
        <v>15</v>
      </c>
      <c r="F53" s="26">
        <v>4</v>
      </c>
      <c r="G53" s="29">
        <v>1</v>
      </c>
      <c r="H53" s="37">
        <v>0</v>
      </c>
      <c r="I53" s="37">
        <f>F53*G53*H53</f>
        <v>0</v>
      </c>
      <c r="J53" s="15" t="s">
        <v>46</v>
      </c>
      <c r="K53" s="1"/>
      <c r="L53" s="5"/>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c r="CM53"/>
      <c r="CN53"/>
      <c r="CO53"/>
      <c r="CP53"/>
      <c r="CQ53"/>
      <c r="CR53"/>
      <c r="CS53"/>
      <c r="CT53"/>
      <c r="CU53"/>
      <c r="CV53"/>
      <c r="CW53"/>
      <c r="CX53"/>
      <c r="CY53"/>
      <c r="CZ53"/>
      <c r="DA53"/>
      <c r="DB53"/>
      <c r="DC53"/>
      <c r="DD53"/>
      <c r="DE53"/>
      <c r="DF53"/>
      <c r="DG53"/>
      <c r="DH53"/>
      <c r="DI53"/>
      <c r="DJ53"/>
      <c r="DK53"/>
      <c r="DL53"/>
      <c r="DM53"/>
      <c r="DN53"/>
      <c r="DO53"/>
      <c r="DP53"/>
      <c r="DQ53"/>
      <c r="DR53"/>
      <c r="DS53"/>
      <c r="DT53"/>
      <c r="DU53"/>
      <c r="DV53"/>
      <c r="DW53"/>
      <c r="DX53"/>
      <c r="DY53"/>
      <c r="DZ53"/>
      <c r="EA53"/>
      <c r="EB53"/>
      <c r="EC53"/>
      <c r="ED53"/>
      <c r="EE53"/>
      <c r="EF53"/>
      <c r="EG53"/>
      <c r="EH53"/>
      <c r="EI53"/>
      <c r="EJ53"/>
      <c r="EK53"/>
      <c r="EL53"/>
      <c r="EM53"/>
      <c r="EN53"/>
      <c r="EO53"/>
      <c r="EP53"/>
      <c r="EQ53"/>
      <c r="ER53"/>
      <c r="ES53"/>
      <c r="ET53"/>
      <c r="EU53"/>
      <c r="EV53"/>
      <c r="EW53"/>
      <c r="EX53"/>
      <c r="EY53"/>
      <c r="EZ53"/>
      <c r="FA53"/>
      <c r="FB53"/>
      <c r="FC53"/>
      <c r="FD53"/>
      <c r="FE53"/>
      <c r="FF53"/>
      <c r="FG53"/>
      <c r="FH53"/>
      <c r="FI53"/>
      <c r="FJ53"/>
      <c r="FK53"/>
      <c r="FL53"/>
      <c r="FM53"/>
      <c r="FN53"/>
      <c r="FO53"/>
      <c r="FP53"/>
      <c r="FQ53"/>
      <c r="FR53"/>
      <c r="FS53"/>
      <c r="FT53"/>
      <c r="FU53"/>
      <c r="FV53"/>
      <c r="FW53"/>
      <c r="FX53"/>
      <c r="FY53"/>
      <c r="FZ53"/>
      <c r="GA53"/>
      <c r="GB53"/>
      <c r="GC53"/>
      <c r="GD53"/>
      <c r="GE53"/>
      <c r="GF53"/>
      <c r="GG53"/>
      <c r="GH53"/>
      <c r="GI53"/>
      <c r="GJ53"/>
      <c r="GK53"/>
      <c r="GL53"/>
      <c r="GM53"/>
      <c r="GN53"/>
      <c r="GO53"/>
      <c r="GP53"/>
      <c r="GQ53"/>
      <c r="GR53"/>
      <c r="GS53"/>
      <c r="GT53"/>
      <c r="GU53"/>
      <c r="GV53"/>
      <c r="GW53"/>
      <c r="GX53"/>
      <c r="GY53"/>
      <c r="GZ53"/>
      <c r="HA53"/>
      <c r="HB53"/>
      <c r="HC53"/>
      <c r="HD53"/>
      <c r="HE53"/>
      <c r="HF53"/>
      <c r="HG53"/>
      <c r="HH53"/>
      <c r="HI53"/>
      <c r="HJ53"/>
      <c r="HK53"/>
      <c r="HL53"/>
      <c r="HM53"/>
      <c r="HN53"/>
      <c r="HO53"/>
      <c r="HP53"/>
      <c r="HQ53"/>
      <c r="HR53"/>
      <c r="HS53"/>
      <c r="HT53"/>
      <c r="HU53"/>
      <c r="HV53"/>
      <c r="HW53"/>
      <c r="HX53"/>
      <c r="HY53"/>
      <c r="HZ53"/>
      <c r="IA53"/>
      <c r="IB53"/>
      <c r="IC53"/>
    </row>
    <row r="54" s="1" customFormat="1" ht="35" customHeight="1" spans="1:237">
      <c r="A54" s="14">
        <v>52</v>
      </c>
      <c r="B54" s="15" t="s">
        <v>125</v>
      </c>
      <c r="C54" s="43" t="s">
        <v>126</v>
      </c>
      <c r="D54" s="15" t="s">
        <v>127</v>
      </c>
      <c r="E54" s="28" t="s">
        <v>70</v>
      </c>
      <c r="F54" s="26">
        <v>10</v>
      </c>
      <c r="G54" s="29">
        <v>6</v>
      </c>
      <c r="H54" s="37">
        <v>0</v>
      </c>
      <c r="I54" s="16">
        <f>F54*G54*H54</f>
        <v>0</v>
      </c>
      <c r="J54" s="15" t="s">
        <v>128</v>
      </c>
      <c r="K54" s="26"/>
      <c r="L54" s="5"/>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c r="CM54"/>
      <c r="CN54"/>
      <c r="CO54"/>
      <c r="CP54"/>
      <c r="CQ54"/>
      <c r="CR54"/>
      <c r="CS54"/>
      <c r="CT54"/>
      <c r="CU54"/>
      <c r="CV54"/>
      <c r="CW54"/>
      <c r="CX54"/>
      <c r="CY54"/>
      <c r="CZ54"/>
      <c r="DA54"/>
      <c r="DB54"/>
      <c r="DC54"/>
      <c r="DD54"/>
      <c r="DE54"/>
      <c r="DF54"/>
      <c r="DG54"/>
      <c r="DH54"/>
      <c r="DI54"/>
      <c r="DJ54"/>
      <c r="DK54"/>
      <c r="DL54"/>
      <c r="DM54"/>
      <c r="DN54"/>
      <c r="DO54"/>
      <c r="DP54"/>
      <c r="DQ54"/>
      <c r="DR54"/>
      <c r="DS54"/>
      <c r="DT54"/>
      <c r="DU54"/>
      <c r="DV54"/>
      <c r="DW54"/>
      <c r="DX54"/>
      <c r="DY54"/>
      <c r="DZ54"/>
      <c r="EA54"/>
      <c r="EB54"/>
      <c r="EC54"/>
      <c r="ED54"/>
      <c r="EE54"/>
      <c r="EF54"/>
      <c r="EG54"/>
      <c r="EH54"/>
      <c r="EI54"/>
      <c r="EJ54"/>
      <c r="EK54"/>
      <c r="EL54"/>
      <c r="EM54"/>
      <c r="EN54"/>
      <c r="EO54"/>
      <c r="EP54"/>
      <c r="EQ54"/>
      <c r="ER54"/>
      <c r="ES54"/>
      <c r="ET54"/>
      <c r="EU54"/>
      <c r="EV54"/>
      <c r="EW54"/>
      <c r="EX54"/>
      <c r="EY54"/>
      <c r="EZ54"/>
      <c r="FA54"/>
      <c r="FB54"/>
      <c r="FC54"/>
      <c r="FD54"/>
      <c r="FE54"/>
      <c r="FF54"/>
      <c r="FG54"/>
      <c r="FH54"/>
      <c r="FI54"/>
      <c r="FJ54"/>
      <c r="FK54"/>
      <c r="FL54"/>
      <c r="FM54"/>
      <c r="FN54"/>
      <c r="FO54"/>
      <c r="FP54"/>
      <c r="FQ54"/>
      <c r="FR54"/>
      <c r="FS54"/>
      <c r="FT54"/>
      <c r="FU54"/>
      <c r="FV54"/>
      <c r="FW54"/>
      <c r="FX54"/>
      <c r="FY54"/>
      <c r="FZ54"/>
      <c r="GA54"/>
      <c r="GB54"/>
      <c r="GC54"/>
      <c r="GD54"/>
      <c r="GE54"/>
      <c r="GF54"/>
      <c r="GG54"/>
      <c r="GH54"/>
      <c r="GI54"/>
      <c r="GJ54"/>
      <c r="GK54"/>
      <c r="GL54"/>
      <c r="GM54"/>
      <c r="GN54"/>
      <c r="GO54"/>
      <c r="GP54"/>
      <c r="GQ54"/>
      <c r="GR54"/>
      <c r="GS54"/>
      <c r="GT54"/>
      <c r="GU54"/>
      <c r="GV54"/>
      <c r="GW54"/>
      <c r="GX54"/>
      <c r="GY54"/>
      <c r="GZ54"/>
      <c r="HA54"/>
      <c r="HB54"/>
      <c r="HC54"/>
      <c r="HD54"/>
      <c r="HE54"/>
      <c r="HF54"/>
      <c r="HG54"/>
      <c r="HH54"/>
      <c r="HI54"/>
      <c r="HJ54"/>
      <c r="HK54"/>
      <c r="HL54"/>
      <c r="HM54"/>
      <c r="HN54"/>
      <c r="HO54"/>
      <c r="HP54"/>
      <c r="HQ54"/>
      <c r="HR54"/>
      <c r="HS54"/>
      <c r="HT54"/>
      <c r="HU54"/>
      <c r="HV54"/>
      <c r="HW54"/>
      <c r="HX54"/>
      <c r="HY54"/>
      <c r="HZ54"/>
      <c r="IA54"/>
      <c r="IB54"/>
      <c r="IC54"/>
    </row>
    <row r="55" s="1" customFormat="1" ht="35" customHeight="1" spans="1:237">
      <c r="A55" s="14">
        <v>53</v>
      </c>
      <c r="B55" s="15"/>
      <c r="C55" s="43" t="s">
        <v>129</v>
      </c>
      <c r="D55" s="15" t="s">
        <v>130</v>
      </c>
      <c r="E55" s="28" t="s">
        <v>70</v>
      </c>
      <c r="F55" s="26">
        <v>2</v>
      </c>
      <c r="G55" s="29">
        <v>1</v>
      </c>
      <c r="H55" s="37">
        <v>0</v>
      </c>
      <c r="I55" s="16">
        <f>F55*H55</f>
        <v>0</v>
      </c>
      <c r="J55" s="15"/>
      <c r="K55" s="26"/>
      <c r="L55" s="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c r="CM55"/>
      <c r="CN55"/>
      <c r="CO55"/>
      <c r="CP55"/>
      <c r="CQ55"/>
      <c r="CR55"/>
      <c r="CS55"/>
      <c r="CT55"/>
      <c r="CU55"/>
      <c r="CV55"/>
      <c r="CW55"/>
      <c r="CX55"/>
      <c r="CY55"/>
      <c r="CZ55"/>
      <c r="DA55"/>
      <c r="DB55"/>
      <c r="DC55"/>
      <c r="DD55"/>
      <c r="DE55"/>
      <c r="DF55"/>
      <c r="DG55"/>
      <c r="DH55"/>
      <c r="DI55"/>
      <c r="DJ55"/>
      <c r="DK55"/>
      <c r="DL55"/>
      <c r="DM55"/>
      <c r="DN55"/>
      <c r="DO55"/>
      <c r="DP55"/>
      <c r="DQ55"/>
      <c r="DR55"/>
      <c r="DS55"/>
      <c r="DT55"/>
      <c r="DU55"/>
      <c r="DV55"/>
      <c r="DW55"/>
      <c r="DX55"/>
      <c r="DY55"/>
      <c r="DZ55"/>
      <c r="EA55"/>
      <c r="EB55"/>
      <c r="EC55"/>
      <c r="ED55"/>
      <c r="EE55"/>
      <c r="EF55"/>
      <c r="EG55"/>
      <c r="EH55"/>
      <c r="EI55"/>
      <c r="EJ55"/>
      <c r="EK55"/>
      <c r="EL55"/>
      <c r="EM55"/>
      <c r="EN55"/>
      <c r="EO55"/>
      <c r="EP55"/>
      <c r="EQ55"/>
      <c r="ER55"/>
      <c r="ES55"/>
      <c r="ET55"/>
      <c r="EU55"/>
      <c r="EV55"/>
      <c r="EW55"/>
      <c r="EX55"/>
      <c r="EY55"/>
      <c r="EZ55"/>
      <c r="FA55"/>
      <c r="FB55"/>
      <c r="FC55"/>
      <c r="FD55"/>
      <c r="FE55"/>
      <c r="FF55"/>
      <c r="FG55"/>
      <c r="FH55"/>
      <c r="FI55"/>
      <c r="FJ55"/>
      <c r="FK55"/>
      <c r="FL55"/>
      <c r="FM55"/>
      <c r="FN55"/>
      <c r="FO55"/>
      <c r="FP55"/>
      <c r="FQ55"/>
      <c r="FR55"/>
      <c r="FS55"/>
      <c r="FT55"/>
      <c r="FU55"/>
      <c r="FV55"/>
      <c r="FW55"/>
      <c r="FX55"/>
      <c r="FY55"/>
      <c r="FZ55"/>
      <c r="GA55"/>
      <c r="GB55"/>
      <c r="GC55"/>
      <c r="GD55"/>
      <c r="GE55"/>
      <c r="GF55"/>
      <c r="GG55"/>
      <c r="GH55"/>
      <c r="GI55"/>
      <c r="GJ55"/>
      <c r="GK55"/>
      <c r="GL55"/>
      <c r="GM55"/>
      <c r="GN55"/>
      <c r="GO55"/>
      <c r="GP55"/>
      <c r="GQ55"/>
      <c r="GR55"/>
      <c r="GS55"/>
      <c r="GT55"/>
      <c r="GU55"/>
      <c r="GV55"/>
      <c r="GW55"/>
      <c r="GX55"/>
      <c r="GY55"/>
      <c r="GZ55"/>
      <c r="HA55"/>
      <c r="HB55"/>
      <c r="HC55"/>
      <c r="HD55"/>
      <c r="HE55"/>
      <c r="HF55"/>
      <c r="HG55"/>
      <c r="HH55"/>
      <c r="HI55"/>
      <c r="HJ55"/>
      <c r="HK55"/>
      <c r="HL55"/>
      <c r="HM55"/>
      <c r="HN55"/>
      <c r="HO55"/>
      <c r="HP55"/>
      <c r="HQ55"/>
      <c r="HR55"/>
      <c r="HS55"/>
      <c r="HT55"/>
      <c r="HU55"/>
      <c r="HV55"/>
      <c r="HW55"/>
      <c r="HX55"/>
      <c r="HY55"/>
      <c r="HZ55"/>
      <c r="IA55"/>
      <c r="IB55"/>
      <c r="IC55"/>
    </row>
    <row r="56" s="1" customFormat="1" ht="35" customHeight="1" spans="1:237">
      <c r="A56" s="14">
        <v>54</v>
      </c>
      <c r="B56" s="15"/>
      <c r="C56" s="43" t="s">
        <v>131</v>
      </c>
      <c r="D56" s="45" t="s">
        <v>132</v>
      </c>
      <c r="E56" s="26" t="s">
        <v>133</v>
      </c>
      <c r="F56" s="26">
        <v>6</v>
      </c>
      <c r="G56" s="29">
        <v>1</v>
      </c>
      <c r="H56" s="37">
        <v>0</v>
      </c>
      <c r="I56" s="16">
        <f>F56*H56</f>
        <v>0</v>
      </c>
      <c r="J56" s="15"/>
      <c r="K56" s="26"/>
      <c r="L56" s="5"/>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c r="CM56"/>
      <c r="CN56"/>
      <c r="CO56"/>
      <c r="CP56"/>
      <c r="CQ56"/>
      <c r="CR56"/>
      <c r="CS56"/>
      <c r="CT56"/>
      <c r="CU56"/>
      <c r="CV56"/>
      <c r="CW56"/>
      <c r="CX56"/>
      <c r="CY56"/>
      <c r="CZ56"/>
      <c r="DA56"/>
      <c r="DB56"/>
      <c r="DC56"/>
      <c r="DD56"/>
      <c r="DE56"/>
      <c r="DF56"/>
      <c r="DG56"/>
      <c r="DH56"/>
      <c r="DI56"/>
      <c r="DJ56"/>
      <c r="DK56"/>
      <c r="DL56"/>
      <c r="DM56"/>
      <c r="DN56"/>
      <c r="DO56"/>
      <c r="DP56"/>
      <c r="DQ56"/>
      <c r="DR56"/>
      <c r="DS56"/>
      <c r="DT56"/>
      <c r="DU56"/>
      <c r="DV56"/>
      <c r="DW56"/>
      <c r="DX56"/>
      <c r="DY56"/>
      <c r="DZ56"/>
      <c r="EA56"/>
      <c r="EB56"/>
      <c r="EC56"/>
      <c r="ED56"/>
      <c r="EE56"/>
      <c r="EF56"/>
      <c r="EG56"/>
      <c r="EH56"/>
      <c r="EI56"/>
      <c r="EJ56"/>
      <c r="EK56"/>
      <c r="EL56"/>
      <c r="EM56"/>
      <c r="EN56"/>
      <c r="EO56"/>
      <c r="EP56"/>
      <c r="EQ56"/>
      <c r="ER56"/>
      <c r="ES56"/>
      <c r="ET56"/>
      <c r="EU56"/>
      <c r="EV56"/>
      <c r="EW56"/>
      <c r="EX56"/>
      <c r="EY56"/>
      <c r="EZ56"/>
      <c r="FA56"/>
      <c r="FB56"/>
      <c r="FC56"/>
      <c r="FD56"/>
      <c r="FE56"/>
      <c r="FF56"/>
      <c r="FG56"/>
      <c r="FH56"/>
      <c r="FI56"/>
      <c r="FJ56"/>
      <c r="FK56"/>
      <c r="FL56"/>
      <c r="FM56"/>
      <c r="FN56"/>
      <c r="FO56"/>
      <c r="FP56"/>
      <c r="FQ56"/>
      <c r="FR56"/>
      <c r="FS56"/>
      <c r="FT56"/>
      <c r="FU56"/>
      <c r="FV56"/>
      <c r="FW56"/>
      <c r="FX56"/>
      <c r="FY56"/>
      <c r="FZ56"/>
      <c r="GA56"/>
      <c r="GB56"/>
      <c r="GC56"/>
      <c r="GD56"/>
      <c r="GE56"/>
      <c r="GF56"/>
      <c r="GG56"/>
      <c r="GH56"/>
      <c r="GI56"/>
      <c r="GJ56"/>
      <c r="GK56"/>
      <c r="GL56"/>
      <c r="GM56"/>
      <c r="GN56"/>
      <c r="GO56"/>
      <c r="GP56"/>
      <c r="GQ56"/>
      <c r="GR56"/>
      <c r="GS56"/>
      <c r="GT56"/>
      <c r="GU56"/>
      <c r="GV56"/>
      <c r="GW56"/>
      <c r="GX56"/>
      <c r="GY56"/>
      <c r="GZ56"/>
      <c r="HA56"/>
      <c r="HB56"/>
      <c r="HC56"/>
      <c r="HD56"/>
      <c r="HE56"/>
      <c r="HF56"/>
      <c r="HG56"/>
      <c r="HH56"/>
      <c r="HI56"/>
      <c r="HJ56"/>
      <c r="HK56"/>
      <c r="HL56"/>
      <c r="HM56"/>
      <c r="HN56"/>
      <c r="HO56"/>
      <c r="HP56"/>
      <c r="HQ56"/>
      <c r="HR56"/>
      <c r="HS56"/>
      <c r="HT56"/>
      <c r="HU56"/>
      <c r="HV56"/>
      <c r="HW56"/>
      <c r="HX56"/>
      <c r="HY56"/>
      <c r="HZ56"/>
      <c r="IA56"/>
      <c r="IB56"/>
      <c r="IC56"/>
    </row>
    <row r="57" s="1" customFormat="1" ht="35" customHeight="1" spans="1:237">
      <c r="A57" s="14">
        <v>55</v>
      </c>
      <c r="B57" s="15"/>
      <c r="C57" s="43"/>
      <c r="D57" s="45" t="s">
        <v>134</v>
      </c>
      <c r="E57" s="26" t="s">
        <v>135</v>
      </c>
      <c r="F57" s="26">
        <v>2</v>
      </c>
      <c r="G57" s="29">
        <v>1</v>
      </c>
      <c r="H57" s="37">
        <v>0</v>
      </c>
      <c r="I57" s="16">
        <f>F57*H57</f>
        <v>0</v>
      </c>
      <c r="J57" s="15"/>
      <c r="K57" s="26"/>
      <c r="L57" s="5"/>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c r="CM57"/>
      <c r="CN57"/>
      <c r="CO57"/>
      <c r="CP57"/>
      <c r="CQ57"/>
      <c r="CR57"/>
      <c r="CS57"/>
      <c r="CT57"/>
      <c r="CU57"/>
      <c r="CV57"/>
      <c r="CW57"/>
      <c r="CX57"/>
      <c r="CY57"/>
      <c r="CZ57"/>
      <c r="DA57"/>
      <c r="DB57"/>
      <c r="DC57"/>
      <c r="DD57"/>
      <c r="DE57"/>
      <c r="DF57"/>
      <c r="DG57"/>
      <c r="DH57"/>
      <c r="DI57"/>
      <c r="DJ57"/>
      <c r="DK57"/>
      <c r="DL57"/>
      <c r="DM57"/>
      <c r="DN57"/>
      <c r="DO57"/>
      <c r="DP57"/>
      <c r="DQ57"/>
      <c r="DR57"/>
      <c r="DS57"/>
      <c r="DT57"/>
      <c r="DU57"/>
      <c r="DV57"/>
      <c r="DW57"/>
      <c r="DX57"/>
      <c r="DY57"/>
      <c r="DZ57"/>
      <c r="EA57"/>
      <c r="EB57"/>
      <c r="EC57"/>
      <c r="ED57"/>
      <c r="EE57"/>
      <c r="EF57"/>
      <c r="EG57"/>
      <c r="EH57"/>
      <c r="EI57"/>
      <c r="EJ57"/>
      <c r="EK57"/>
      <c r="EL57"/>
      <c r="EM57"/>
      <c r="EN57"/>
      <c r="EO57"/>
      <c r="EP57"/>
      <c r="EQ57"/>
      <c r="ER57"/>
      <c r="ES57"/>
      <c r="ET57"/>
      <c r="EU57"/>
      <c r="EV57"/>
      <c r="EW57"/>
      <c r="EX57"/>
      <c r="EY57"/>
      <c r="EZ57"/>
      <c r="FA57"/>
      <c r="FB57"/>
      <c r="FC57"/>
      <c r="FD57"/>
      <c r="FE57"/>
      <c r="FF57"/>
      <c r="FG57"/>
      <c r="FH57"/>
      <c r="FI57"/>
      <c r="FJ57"/>
      <c r="FK57"/>
      <c r="FL57"/>
      <c r="FM57"/>
      <c r="FN57"/>
      <c r="FO57"/>
      <c r="FP57"/>
      <c r="FQ57"/>
      <c r="FR57"/>
      <c r="FS57"/>
      <c r="FT57"/>
      <c r="FU57"/>
      <c r="FV57"/>
      <c r="FW57"/>
      <c r="FX57"/>
      <c r="FY57"/>
      <c r="FZ57"/>
      <c r="GA57"/>
      <c r="GB57"/>
      <c r="GC57"/>
      <c r="GD57"/>
      <c r="GE57"/>
      <c r="GF57"/>
      <c r="GG57"/>
      <c r="GH57"/>
      <c r="GI57"/>
      <c r="GJ57"/>
      <c r="GK57"/>
      <c r="GL57"/>
      <c r="GM57"/>
      <c r="GN57"/>
      <c r="GO57"/>
      <c r="GP57"/>
      <c r="GQ57"/>
      <c r="GR57"/>
      <c r="GS57"/>
      <c r="GT57"/>
      <c r="GU57"/>
      <c r="GV57"/>
      <c r="GW57"/>
      <c r="GX57"/>
      <c r="GY57"/>
      <c r="GZ57"/>
      <c r="HA57"/>
      <c r="HB57"/>
      <c r="HC57"/>
      <c r="HD57"/>
      <c r="HE57"/>
      <c r="HF57"/>
      <c r="HG57"/>
      <c r="HH57"/>
      <c r="HI57"/>
      <c r="HJ57"/>
      <c r="HK57"/>
      <c r="HL57"/>
      <c r="HM57"/>
      <c r="HN57"/>
      <c r="HO57"/>
      <c r="HP57"/>
      <c r="HQ57"/>
      <c r="HR57"/>
      <c r="HS57"/>
      <c r="HT57"/>
      <c r="HU57"/>
      <c r="HV57"/>
      <c r="HW57"/>
      <c r="HX57"/>
      <c r="HY57"/>
      <c r="HZ57"/>
      <c r="IA57"/>
      <c r="IB57"/>
      <c r="IC57"/>
    </row>
    <row r="58" s="1" customFormat="1" ht="35" customHeight="1" spans="1:237">
      <c r="A58" s="14">
        <v>56</v>
      </c>
      <c r="B58" s="15"/>
      <c r="C58" s="43" t="s">
        <v>136</v>
      </c>
      <c r="D58" s="26" t="s">
        <v>136</v>
      </c>
      <c r="E58" s="26" t="s">
        <v>36</v>
      </c>
      <c r="F58" s="26">
        <v>1</v>
      </c>
      <c r="G58" s="29">
        <v>1</v>
      </c>
      <c r="H58" s="26">
        <v>15000</v>
      </c>
      <c r="I58" s="16">
        <f>F58*H58</f>
        <v>15000</v>
      </c>
      <c r="J58" s="15" t="s">
        <v>137</v>
      </c>
      <c r="K58" s="26"/>
      <c r="L58" s="5"/>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c r="CM58"/>
      <c r="CN58"/>
      <c r="CO58"/>
      <c r="CP58"/>
      <c r="CQ58"/>
      <c r="CR58"/>
      <c r="CS58"/>
      <c r="CT58"/>
      <c r="CU58"/>
      <c r="CV58"/>
      <c r="CW58"/>
      <c r="CX58"/>
      <c r="CY58"/>
      <c r="CZ58"/>
      <c r="DA58"/>
      <c r="DB58"/>
      <c r="DC58"/>
      <c r="DD58"/>
      <c r="DE58"/>
      <c r="DF58"/>
      <c r="DG58"/>
      <c r="DH58"/>
      <c r="DI58"/>
      <c r="DJ58"/>
      <c r="DK58"/>
      <c r="DL58"/>
      <c r="DM58"/>
      <c r="DN58"/>
      <c r="DO58"/>
      <c r="DP58"/>
      <c r="DQ58"/>
      <c r="DR58"/>
      <c r="DS58"/>
      <c r="DT58"/>
      <c r="DU58"/>
      <c r="DV58"/>
      <c r="DW58"/>
      <c r="DX58"/>
      <c r="DY58"/>
      <c r="DZ58"/>
      <c r="EA58"/>
      <c r="EB58"/>
      <c r="EC58"/>
      <c r="ED58"/>
      <c r="EE58"/>
      <c r="EF58"/>
      <c r="EG58"/>
      <c r="EH58"/>
      <c r="EI58"/>
      <c r="EJ58"/>
      <c r="EK58"/>
      <c r="EL58"/>
      <c r="EM58"/>
      <c r="EN58"/>
      <c r="EO58"/>
      <c r="EP58"/>
      <c r="EQ58"/>
      <c r="ER58"/>
      <c r="ES58"/>
      <c r="ET58"/>
      <c r="EU58"/>
      <c r="EV58"/>
      <c r="EW58"/>
      <c r="EX58"/>
      <c r="EY58"/>
      <c r="EZ58"/>
      <c r="FA58"/>
      <c r="FB58"/>
      <c r="FC58"/>
      <c r="FD58"/>
      <c r="FE58"/>
      <c r="FF58"/>
      <c r="FG58"/>
      <c r="FH58"/>
      <c r="FI58"/>
      <c r="FJ58"/>
      <c r="FK58"/>
      <c r="FL58"/>
      <c r="FM58"/>
      <c r="FN58"/>
      <c r="FO58"/>
      <c r="FP58"/>
      <c r="FQ58"/>
      <c r="FR58"/>
      <c r="FS58"/>
      <c r="FT58"/>
      <c r="FU58"/>
      <c r="FV58"/>
      <c r="FW58"/>
      <c r="FX58"/>
      <c r="FY58"/>
      <c r="FZ58"/>
      <c r="GA58"/>
      <c r="GB58"/>
      <c r="GC58"/>
      <c r="GD58"/>
      <c r="GE58"/>
      <c r="GF58"/>
      <c r="GG58"/>
      <c r="GH58"/>
      <c r="GI58"/>
      <c r="GJ58"/>
      <c r="GK58"/>
      <c r="GL58"/>
      <c r="GM58"/>
      <c r="GN58"/>
      <c r="GO58"/>
      <c r="GP58"/>
      <c r="GQ58"/>
      <c r="GR58"/>
      <c r="GS58"/>
      <c r="GT58"/>
      <c r="GU58"/>
      <c r="GV58"/>
      <c r="GW58"/>
      <c r="GX58"/>
      <c r="GY58"/>
      <c r="GZ58"/>
      <c r="HA58"/>
      <c r="HB58"/>
      <c r="HC58"/>
      <c r="HD58"/>
      <c r="HE58"/>
      <c r="HF58"/>
      <c r="HG58"/>
      <c r="HH58"/>
      <c r="HI58"/>
      <c r="HJ58"/>
      <c r="HK58"/>
      <c r="HL58"/>
      <c r="HM58"/>
      <c r="HN58"/>
      <c r="HO58"/>
      <c r="HP58"/>
      <c r="HQ58"/>
      <c r="HR58"/>
      <c r="HS58"/>
      <c r="HT58"/>
      <c r="HU58"/>
      <c r="HV58"/>
      <c r="HW58"/>
      <c r="HX58"/>
      <c r="HY58"/>
      <c r="HZ58"/>
      <c r="IA58"/>
      <c r="IB58"/>
      <c r="IC58"/>
    </row>
    <row r="59" s="1" customFormat="1" ht="35" customHeight="1" spans="1:237">
      <c r="A59" s="14">
        <v>57</v>
      </c>
      <c r="B59" s="46" t="s">
        <v>138</v>
      </c>
      <c r="C59" s="47"/>
      <c r="D59" s="47"/>
      <c r="E59" s="47"/>
      <c r="F59" s="47"/>
      <c r="G59" s="48"/>
      <c r="H59" s="49"/>
      <c r="I59" s="16">
        <v>0</v>
      </c>
      <c r="J59" s="15"/>
      <c r="K59" s="26"/>
      <c r="L59" s="5"/>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c r="CM59"/>
      <c r="CN59"/>
      <c r="CO59"/>
      <c r="CP59"/>
      <c r="CQ59"/>
      <c r="CR59"/>
      <c r="CS59"/>
      <c r="CT59"/>
      <c r="CU59"/>
      <c r="CV59"/>
      <c r="CW59"/>
      <c r="CX59"/>
      <c r="CY59"/>
      <c r="CZ59"/>
      <c r="DA59"/>
      <c r="DB59"/>
      <c r="DC59"/>
      <c r="DD59"/>
      <c r="DE59"/>
      <c r="DF59"/>
      <c r="DG59"/>
      <c r="DH59"/>
      <c r="DI59"/>
      <c r="DJ59"/>
      <c r="DK59"/>
      <c r="DL59"/>
      <c r="DM59"/>
      <c r="DN59"/>
      <c r="DO59"/>
      <c r="DP59"/>
      <c r="DQ59"/>
      <c r="DR59"/>
      <c r="DS59"/>
      <c r="DT59"/>
      <c r="DU59"/>
      <c r="DV59"/>
      <c r="DW59"/>
      <c r="DX59"/>
      <c r="DY59"/>
      <c r="DZ59"/>
      <c r="EA59"/>
      <c r="EB59"/>
      <c r="EC59"/>
      <c r="ED59"/>
      <c r="EE59"/>
      <c r="EF59"/>
      <c r="EG59"/>
      <c r="EH59"/>
      <c r="EI59"/>
      <c r="EJ59"/>
      <c r="EK59"/>
      <c r="EL59"/>
      <c r="EM59"/>
      <c r="EN59"/>
      <c r="EO59"/>
      <c r="EP59"/>
      <c r="EQ59"/>
      <c r="ER59"/>
      <c r="ES59"/>
      <c r="ET59"/>
      <c r="EU59"/>
      <c r="EV59"/>
      <c r="EW59"/>
      <c r="EX59"/>
      <c r="EY59"/>
      <c r="EZ59"/>
      <c r="FA59"/>
      <c r="FB59"/>
      <c r="FC59"/>
      <c r="FD59"/>
      <c r="FE59"/>
      <c r="FF59"/>
      <c r="FG59"/>
      <c r="FH59"/>
      <c r="FI59"/>
      <c r="FJ59"/>
      <c r="FK59"/>
      <c r="FL59"/>
      <c r="FM59"/>
      <c r="FN59"/>
      <c r="FO59"/>
      <c r="FP59"/>
      <c r="FQ59"/>
      <c r="FR59"/>
      <c r="FS59"/>
      <c r="FT59"/>
      <c r="FU59"/>
      <c r="FV59"/>
      <c r="FW59"/>
      <c r="FX59"/>
      <c r="FY59"/>
      <c r="FZ59"/>
      <c r="GA59"/>
      <c r="GB59"/>
      <c r="GC59"/>
      <c r="GD59"/>
      <c r="GE59"/>
      <c r="GF59"/>
      <c r="GG59"/>
      <c r="GH59"/>
      <c r="GI59"/>
      <c r="GJ59"/>
      <c r="GK59"/>
      <c r="GL59"/>
      <c r="GM59"/>
      <c r="GN59"/>
      <c r="GO59"/>
      <c r="GP59"/>
      <c r="GQ59"/>
      <c r="GR59"/>
      <c r="GS59"/>
      <c r="GT59"/>
      <c r="GU59"/>
      <c r="GV59"/>
      <c r="GW59"/>
      <c r="GX59"/>
      <c r="GY59"/>
      <c r="GZ59"/>
      <c r="HA59"/>
      <c r="HB59"/>
      <c r="HC59"/>
      <c r="HD59"/>
      <c r="HE59"/>
      <c r="HF59"/>
      <c r="HG59"/>
      <c r="HH59"/>
      <c r="HI59"/>
      <c r="HJ59"/>
      <c r="HK59"/>
      <c r="HL59"/>
      <c r="HM59"/>
      <c r="HN59"/>
      <c r="HO59"/>
      <c r="HP59"/>
      <c r="HQ59"/>
      <c r="HR59"/>
      <c r="HS59"/>
      <c r="HT59"/>
      <c r="HU59"/>
      <c r="HV59"/>
      <c r="HW59"/>
      <c r="HX59"/>
      <c r="HY59"/>
      <c r="HZ59"/>
      <c r="IA59"/>
      <c r="IB59"/>
      <c r="IC59"/>
    </row>
    <row r="60" s="1" customFormat="1" ht="35" customHeight="1" spans="1:237">
      <c r="A60" s="14">
        <v>58</v>
      </c>
      <c r="B60" s="46" t="s">
        <v>139</v>
      </c>
      <c r="C60" s="47"/>
      <c r="D60" s="47"/>
      <c r="E60" s="47"/>
      <c r="F60" s="47"/>
      <c r="G60" s="48"/>
      <c r="H60" s="49"/>
      <c r="I60" s="50">
        <v>0</v>
      </c>
      <c r="J60" s="15"/>
      <c r="K60" s="26"/>
      <c r="L60" s="5"/>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c r="CM60"/>
      <c r="CN60"/>
      <c r="CO60"/>
      <c r="CP60"/>
      <c r="CQ60"/>
      <c r="CR60"/>
      <c r="CS60"/>
      <c r="CT60"/>
      <c r="CU60"/>
      <c r="CV60"/>
      <c r="CW60"/>
      <c r="CX60"/>
      <c r="CY60"/>
      <c r="CZ60"/>
      <c r="DA60"/>
      <c r="DB60"/>
      <c r="DC60"/>
      <c r="DD60"/>
      <c r="DE60"/>
      <c r="DF60"/>
      <c r="DG60"/>
      <c r="DH60"/>
      <c r="DI60"/>
      <c r="DJ60"/>
      <c r="DK60"/>
      <c r="DL60"/>
      <c r="DM60"/>
      <c r="DN60"/>
      <c r="DO60"/>
      <c r="DP60"/>
      <c r="DQ60"/>
      <c r="DR60"/>
      <c r="DS60"/>
      <c r="DT60"/>
      <c r="DU60"/>
      <c r="DV60"/>
      <c r="DW60"/>
      <c r="DX60"/>
      <c r="DY60"/>
      <c r="DZ60"/>
      <c r="EA60"/>
      <c r="EB60"/>
      <c r="EC60"/>
      <c r="ED60"/>
      <c r="EE60"/>
      <c r="EF60"/>
      <c r="EG60"/>
      <c r="EH60"/>
      <c r="EI60"/>
      <c r="EJ60"/>
      <c r="EK60"/>
      <c r="EL60"/>
      <c r="EM60"/>
      <c r="EN60"/>
      <c r="EO60"/>
      <c r="EP60"/>
      <c r="EQ60"/>
      <c r="ER60"/>
      <c r="ES60"/>
      <c r="ET60"/>
      <c r="EU60"/>
      <c r="EV60"/>
      <c r="EW60"/>
      <c r="EX60"/>
      <c r="EY60"/>
      <c r="EZ60"/>
      <c r="FA60"/>
      <c r="FB60"/>
      <c r="FC60"/>
      <c r="FD60"/>
      <c r="FE60"/>
      <c r="FF60"/>
      <c r="FG60"/>
      <c r="FH60"/>
      <c r="FI60"/>
      <c r="FJ60"/>
      <c r="FK60"/>
      <c r="FL60"/>
      <c r="FM60"/>
      <c r="FN60"/>
      <c r="FO60"/>
      <c r="FP60"/>
      <c r="FQ60"/>
      <c r="FR60"/>
      <c r="FS60"/>
      <c r="FT60"/>
      <c r="FU60"/>
      <c r="FV60"/>
      <c r="FW60"/>
      <c r="FX60"/>
      <c r="FY60"/>
      <c r="FZ60"/>
      <c r="GA60"/>
      <c r="GB60"/>
      <c r="GC60"/>
      <c r="GD60"/>
      <c r="GE60"/>
      <c r="GF60"/>
      <c r="GG60"/>
      <c r="GH60"/>
      <c r="GI60"/>
      <c r="GJ60"/>
      <c r="GK60"/>
      <c r="GL60"/>
      <c r="GM60"/>
      <c r="GN60"/>
      <c r="GO60"/>
      <c r="GP60"/>
      <c r="GQ60"/>
      <c r="GR60"/>
      <c r="GS60"/>
      <c r="GT60"/>
      <c r="GU60"/>
      <c r="GV60"/>
      <c r="GW60"/>
      <c r="GX60"/>
      <c r="GY60"/>
      <c r="GZ60"/>
      <c r="HA60"/>
      <c r="HB60"/>
      <c r="HC60"/>
      <c r="HD60"/>
      <c r="HE60"/>
      <c r="HF60"/>
      <c r="HG60"/>
      <c r="HH60"/>
      <c r="HI60"/>
      <c r="HJ60"/>
      <c r="HK60"/>
      <c r="HL60"/>
      <c r="HM60"/>
      <c r="HN60"/>
      <c r="HO60"/>
      <c r="HP60"/>
      <c r="HQ60"/>
      <c r="HR60"/>
      <c r="HS60"/>
      <c r="HT60"/>
      <c r="HU60"/>
      <c r="HV60"/>
      <c r="HW60"/>
      <c r="HX60"/>
      <c r="HY60"/>
      <c r="HZ60"/>
      <c r="IA60"/>
      <c r="IB60"/>
      <c r="IC60"/>
    </row>
    <row r="61" s="1" customFormat="1" ht="35" customHeight="1" spans="1:237">
      <c r="A61" s="14">
        <v>59</v>
      </c>
      <c r="B61" s="46" t="s">
        <v>140</v>
      </c>
      <c r="C61" s="47"/>
      <c r="D61" s="47"/>
      <c r="E61" s="47"/>
      <c r="F61" s="47"/>
      <c r="G61" s="48"/>
      <c r="H61" s="49"/>
      <c r="I61" s="51">
        <f>I59*(1+I60)</f>
        <v>0</v>
      </c>
      <c r="J61" s="52" t="s">
        <v>141</v>
      </c>
      <c r="K61" s="26"/>
      <c r="L61" s="5"/>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c r="CM61"/>
      <c r="CN61"/>
      <c r="CO61"/>
      <c r="CP61"/>
      <c r="CQ61"/>
      <c r="CR61"/>
      <c r="CS61"/>
      <c r="CT61"/>
      <c r="CU61"/>
      <c r="CV61"/>
      <c r="CW61"/>
      <c r="CX61"/>
      <c r="CY61"/>
      <c r="CZ61"/>
      <c r="DA61"/>
      <c r="DB61"/>
      <c r="DC61"/>
      <c r="DD61"/>
      <c r="DE61"/>
      <c r="DF61"/>
      <c r="DG61"/>
      <c r="DH61"/>
      <c r="DI61"/>
      <c r="DJ61"/>
      <c r="DK61"/>
      <c r="DL61"/>
      <c r="DM61"/>
      <c r="DN61"/>
      <c r="DO61"/>
      <c r="DP61"/>
      <c r="DQ61"/>
      <c r="DR61"/>
      <c r="DS61"/>
      <c r="DT61"/>
      <c r="DU61"/>
      <c r="DV61"/>
      <c r="DW61"/>
      <c r="DX61"/>
      <c r="DY61"/>
      <c r="DZ61"/>
      <c r="EA61"/>
      <c r="EB61"/>
      <c r="EC61"/>
      <c r="ED61"/>
      <c r="EE61"/>
      <c r="EF61"/>
      <c r="EG61"/>
      <c r="EH61"/>
      <c r="EI61"/>
      <c r="EJ61"/>
      <c r="EK61"/>
      <c r="EL61"/>
      <c r="EM61"/>
      <c r="EN61"/>
      <c r="EO61"/>
      <c r="EP61"/>
      <c r="EQ61"/>
      <c r="ER61"/>
      <c r="ES61"/>
      <c r="ET61"/>
      <c r="EU61"/>
      <c r="EV61"/>
      <c r="EW61"/>
      <c r="EX61"/>
      <c r="EY61"/>
      <c r="EZ61"/>
      <c r="FA61"/>
      <c r="FB61"/>
      <c r="FC61"/>
      <c r="FD61"/>
      <c r="FE61"/>
      <c r="FF61"/>
      <c r="FG61"/>
      <c r="FH61"/>
      <c r="FI61"/>
      <c r="FJ61"/>
      <c r="FK61"/>
      <c r="FL61"/>
      <c r="FM61"/>
      <c r="FN61"/>
      <c r="FO61"/>
      <c r="FP61"/>
      <c r="FQ61"/>
      <c r="FR61"/>
      <c r="FS61"/>
      <c r="FT61"/>
      <c r="FU61"/>
      <c r="FV61"/>
      <c r="FW61"/>
      <c r="FX61"/>
      <c r="FY61"/>
      <c r="FZ61"/>
      <c r="GA61"/>
      <c r="GB61"/>
      <c r="GC61"/>
      <c r="GD61"/>
      <c r="GE61"/>
      <c r="GF61"/>
      <c r="GG61"/>
      <c r="GH61"/>
      <c r="GI61"/>
      <c r="GJ61"/>
      <c r="GK61"/>
      <c r="GL61"/>
      <c r="GM61"/>
      <c r="GN61"/>
      <c r="GO61"/>
      <c r="GP61"/>
      <c r="GQ61"/>
      <c r="GR61"/>
      <c r="GS61"/>
      <c r="GT61"/>
      <c r="GU61"/>
      <c r="GV61"/>
      <c r="GW61"/>
      <c r="GX61"/>
      <c r="GY61"/>
      <c r="GZ61"/>
      <c r="HA61"/>
      <c r="HB61"/>
      <c r="HC61"/>
      <c r="HD61"/>
      <c r="HE61"/>
      <c r="HF61"/>
      <c r="HG61"/>
      <c r="HH61"/>
      <c r="HI61"/>
      <c r="HJ61"/>
      <c r="HK61"/>
      <c r="HL61"/>
      <c r="HM61"/>
      <c r="HN61"/>
      <c r="HO61"/>
      <c r="HP61"/>
      <c r="HQ61"/>
      <c r="HR61"/>
      <c r="HS61"/>
      <c r="HT61"/>
      <c r="HU61"/>
      <c r="HV61"/>
      <c r="HW61"/>
      <c r="HX61"/>
      <c r="HY61"/>
      <c r="HZ61"/>
      <c r="IA61"/>
      <c r="IB61"/>
      <c r="IC61"/>
    </row>
  </sheetData>
  <mergeCells count="31">
    <mergeCell ref="A1:K1"/>
    <mergeCell ref="B59:H59"/>
    <mergeCell ref="B60:H60"/>
    <mergeCell ref="B61:H61"/>
    <mergeCell ref="B3:B7"/>
    <mergeCell ref="B8:B9"/>
    <mergeCell ref="B10:B15"/>
    <mergeCell ref="B16:B48"/>
    <mergeCell ref="B49:B53"/>
    <mergeCell ref="B54:B58"/>
    <mergeCell ref="C4:C5"/>
    <mergeCell ref="C11:C12"/>
    <mergeCell ref="C17:C18"/>
    <mergeCell ref="C21:C23"/>
    <mergeCell ref="C24:C26"/>
    <mergeCell ref="C27:C29"/>
    <mergeCell ref="C30:C34"/>
    <mergeCell ref="C35:C36"/>
    <mergeCell ref="C38:C40"/>
    <mergeCell ref="C41:C42"/>
    <mergeCell ref="C45:C48"/>
    <mergeCell ref="C50:C52"/>
    <mergeCell ref="C56:C57"/>
    <mergeCell ref="J4:J6"/>
    <mergeCell ref="J17:J18"/>
    <mergeCell ref="K17:K18"/>
    <mergeCell ref="K21:K23"/>
    <mergeCell ref="K35:K36"/>
    <mergeCell ref="K38:K40"/>
    <mergeCell ref="K41:K42"/>
    <mergeCell ref="K51:K52"/>
  </mergeCells>
  <hyperlinks>
    <hyperlink ref="L33" r:id="rId1" display="https://mobile.yangkeduo.com/goods2.html?ps=d60DjlzcXT"/>
    <hyperlink ref="L35" r:id="rId2" display="https://mobile.yangkeduo.com/goods1.html?ps=yNSuSEBd7F"/>
    <hyperlink ref="L36" r:id="rId3" display="https://mobile.yangkeduo.com/goods2.html?ps=M6TzxRsZN9"/>
    <hyperlink ref="L37" r:id="rId4" display="https://mobile.yangkeduo.com/goods1.html?ps=HXCbDqhFFz"/>
    <hyperlink ref="L31" r:id="rId5" display="https://mobile.yangkeduo.com/goods.html?ps=9AscBEZBaD"/>
  </hyperlink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磨滩创意天团</cp:lastModifiedBy>
  <dcterms:created xsi:type="dcterms:W3CDTF">2026-03-06T13:50:00Z</dcterms:created>
  <dcterms:modified xsi:type="dcterms:W3CDTF">2026-03-20T04:12:59Z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8B79B1FDC6994DA99CB75B619D5D302C_13</vt:lpwstr>
  </property>
  <property fmtid="{D5CDD505-2E9C-101B-9397-08002B2CF9AE}" pid="3" name="KSOProductBuildVer">
    <vt:lpwstr>2052-12.1.0.25225</vt:lpwstr>
  </property>
  <property fmtid="{D5CDD505-2E9C-101B-9397-08002B2CF9AE}" pid="4" name="CalculationRule">
    <vt:i4>1</vt:i4>
  </property>
</Properties>
</file>